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dars.local\fs\Skupni\nabava\RAZPISNE DOKUMENTACIJE\2026\2026-000057 ZKK karavanke AC - A2 odsek 0001 meja Avstrija (predor) - Hrušica\02_RD\08_RD končni čistopis po priporočilh ministrstva\"/>
    </mc:Choice>
  </mc:AlternateContent>
  <xr:revisionPtr revIDLastSave="0" documentId="13_ncr:1_{86D6AB3A-9667-4D92-83A7-580AAB1890D9}" xr6:coauthVersionLast="47" xr6:coauthVersionMax="47" xr10:uidLastSave="{00000000-0000-0000-0000-000000000000}"/>
  <bookViews>
    <workbookView xWindow="-120" yWindow="-120" windowWidth="29040" windowHeight="15720" xr2:uid="{00000000-000D-0000-FFFF-FFFF00000000}"/>
  </bookViews>
  <sheets>
    <sheet name="Sanacija Z cev" sheetId="3" r:id="rId1"/>
  </sheets>
  <definedNames>
    <definedName name="_xlnm.Print_Area" localSheetId="0">'Sanacija Z cev'!$A$1:$I$1334</definedName>
    <definedName name="_xlnm.Print_Titles" localSheetId="0">'Sanacija Z cev'!$12:$13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03" i="3" l="1"/>
  <c r="I1300" i="3"/>
  <c r="I1297" i="3"/>
  <c r="I1305" i="3" l="1"/>
  <c r="I1278" i="3"/>
  <c r="I766" i="3"/>
  <c r="I548" i="3" l="1"/>
  <c r="I549" i="3"/>
  <c r="I550" i="3"/>
  <c r="I551" i="3"/>
  <c r="I405" i="3"/>
  <c r="I18" i="3"/>
  <c r="I660" i="3"/>
  <c r="A1329" i="3"/>
  <c r="I1290" i="3"/>
  <c r="I1287" i="3"/>
  <c r="I1292" i="3" s="1"/>
  <c r="I1329" i="3" s="1"/>
  <c r="A1324" i="3"/>
  <c r="A1323" i="3"/>
  <c r="I1070" i="3"/>
  <c r="I1069" i="3"/>
  <c r="A1319" i="3"/>
  <c r="A1320" i="3"/>
  <c r="I103" i="3"/>
  <c r="I108" i="3"/>
  <c r="I22" i="3"/>
  <c r="I835" i="3"/>
  <c r="I1270" i="3"/>
  <c r="I1271" i="3"/>
  <c r="I1272" i="3"/>
  <c r="I1273" i="3"/>
  <c r="I1274" i="3"/>
  <c r="I1275" i="3"/>
  <c r="I1269" i="3"/>
  <c r="I1249" i="3"/>
  <c r="I1248" i="3"/>
  <c r="I1232" i="3"/>
  <c r="I1233" i="3"/>
  <c r="I1234" i="3"/>
  <c r="I1231" i="3"/>
  <c r="I816" i="3"/>
  <c r="I817" i="3"/>
  <c r="I818" i="3"/>
  <c r="I819" i="3"/>
  <c r="I820" i="3"/>
  <c r="I821" i="3"/>
  <c r="I822" i="3"/>
  <c r="I811" i="3"/>
  <c r="I812" i="3"/>
  <c r="I798" i="3"/>
  <c r="I799" i="3"/>
  <c r="I800" i="3"/>
  <c r="I801" i="3"/>
  <c r="I797" i="3"/>
  <c r="I792" i="3"/>
  <c r="I790" i="3"/>
  <c r="I787" i="3"/>
  <c r="I784" i="3"/>
  <c r="I1223" i="3"/>
  <c r="I1224" i="3"/>
  <c r="I1225" i="3"/>
  <c r="I1226" i="3"/>
  <c r="I1227" i="3"/>
  <c r="I1228" i="3"/>
  <c r="I1222" i="3"/>
  <c r="I1217" i="3"/>
  <c r="I1218" i="3"/>
  <c r="I1219" i="3"/>
  <c r="I1216" i="3"/>
  <c r="I1238" i="3"/>
  <c r="I1239" i="3"/>
  <c r="I1240" i="3"/>
  <c r="I1241" i="3"/>
  <c r="I1242" i="3"/>
  <c r="I1237" i="3"/>
  <c r="I1266" i="3"/>
  <c r="I1265" i="3"/>
  <c r="I1138" i="3"/>
  <c r="I815" i="3"/>
  <c r="I810" i="3"/>
  <c r="I208" i="3"/>
  <c r="I346" i="3"/>
  <c r="I345" i="3"/>
  <c r="I343" i="3"/>
  <c r="I342" i="3"/>
  <c r="I339" i="3"/>
  <c r="I338" i="3"/>
  <c r="I337" i="3"/>
  <c r="I324" i="3"/>
  <c r="I323" i="3"/>
  <c r="I322" i="3"/>
  <c r="I321" i="3"/>
  <c r="I320" i="3"/>
  <c r="I319" i="3"/>
  <c r="I318" i="3"/>
  <c r="I317" i="3"/>
  <c r="I316" i="3"/>
  <c r="I310" i="3"/>
  <c r="I308" i="3"/>
  <c r="E1272" i="3"/>
  <c r="E1273" i="3"/>
  <c r="E1274" i="3"/>
  <c r="I990" i="3"/>
  <c r="I986" i="3"/>
  <c r="I976" i="3"/>
  <c r="I972" i="3"/>
  <c r="I973" i="3"/>
  <c r="I971" i="3"/>
  <c r="I961" i="3"/>
  <c r="I953" i="3"/>
  <c r="I954" i="3"/>
  <c r="I955" i="3"/>
  <c r="I956" i="3"/>
  <c r="I957" i="3"/>
  <c r="I958" i="3"/>
  <c r="I952" i="3"/>
  <c r="I943" i="3"/>
  <c r="I944" i="3"/>
  <c r="I945" i="3"/>
  <c r="I946" i="3"/>
  <c r="I947" i="3"/>
  <c r="I948" i="3"/>
  <c r="I949" i="3"/>
  <c r="I942" i="3"/>
  <c r="I750" i="3"/>
  <c r="I751" i="3"/>
  <c r="I752" i="3"/>
  <c r="I753" i="3"/>
  <c r="I754" i="3"/>
  <c r="I755" i="3"/>
  <c r="I756" i="3"/>
  <c r="I749" i="3"/>
  <c r="I748" i="3"/>
  <c r="I745" i="3"/>
  <c r="I744" i="3"/>
  <c r="I743" i="3"/>
  <c r="I742" i="3"/>
  <c r="I732" i="3"/>
  <c r="I731" i="3"/>
  <c r="I730" i="3"/>
  <c r="I729" i="3"/>
  <c r="I728" i="3"/>
  <c r="I727" i="3"/>
  <c r="I726" i="3"/>
  <c r="I763" i="3"/>
  <c r="I762" i="3"/>
  <c r="I761" i="3"/>
  <c r="I760" i="3"/>
  <c r="I938" i="3"/>
  <c r="I937" i="3"/>
  <c r="I936" i="3"/>
  <c r="I65" i="3"/>
  <c r="I66" i="3"/>
  <c r="I56" i="3"/>
  <c r="I55" i="3"/>
  <c r="I1197" i="3"/>
  <c r="I966" i="3"/>
  <c r="I965" i="3"/>
  <c r="I964" i="3"/>
  <c r="I963" i="3"/>
  <c r="I962" i="3"/>
  <c r="E797" i="3"/>
  <c r="E792" i="3"/>
  <c r="E791" i="3"/>
  <c r="E790" i="3"/>
  <c r="E1270" i="3"/>
  <c r="E1271" i="3"/>
  <c r="E1275" i="3"/>
  <c r="E1269" i="3"/>
  <c r="I1142" i="3"/>
  <c r="I1141" i="3"/>
  <c r="I1149" i="3"/>
  <c r="E798" i="3"/>
  <c r="E799" i="3"/>
  <c r="E800" i="3"/>
  <c r="E801" i="3"/>
  <c r="E825" i="3"/>
  <c r="E826" i="3"/>
  <c r="I1140" i="3"/>
  <c r="I879" i="3"/>
  <c r="E621" i="3"/>
  <c r="E837" i="3"/>
  <c r="E836" i="3"/>
  <c r="I1126" i="3"/>
  <c r="E875" i="3"/>
  <c r="E873" i="3"/>
  <c r="E862" i="3"/>
  <c r="E860" i="3"/>
  <c r="E829" i="3"/>
  <c r="E827" i="3"/>
  <c r="E831" i="3"/>
  <c r="G633" i="3"/>
  <c r="I633" i="3" s="1"/>
  <c r="G632" i="3"/>
  <c r="I632" i="3" s="1"/>
  <c r="G631" i="3"/>
  <c r="I631" i="3" s="1"/>
  <c r="E628" i="3"/>
  <c r="I295" i="3"/>
  <c r="I289" i="3"/>
  <c r="I288" i="3"/>
  <c r="I287" i="3"/>
  <c r="I286" i="3"/>
  <c r="I285" i="3"/>
  <c r="I282" i="3"/>
  <c r="I281" i="3"/>
  <c r="I275" i="3"/>
  <c r="I277" i="3"/>
  <c r="I274" i="3"/>
  <c r="I273" i="3"/>
  <c r="I272" i="3"/>
  <c r="I265" i="3"/>
  <c r="I556" i="3"/>
  <c r="I555" i="3"/>
  <c r="I630" i="3"/>
  <c r="I629" i="3"/>
  <c r="I628" i="3"/>
  <c r="I836" i="3"/>
  <c r="I837" i="3"/>
  <c r="I838" i="3"/>
  <c r="I839" i="3"/>
  <c r="I841" i="3"/>
  <c r="I842" i="3"/>
  <c r="I843" i="3"/>
  <c r="I844" i="3"/>
  <c r="I845" i="3"/>
  <c r="I834" i="3"/>
  <c r="I831" i="3"/>
  <c r="I913" i="3"/>
  <c r="I914" i="3"/>
  <c r="I915" i="3"/>
  <c r="I919" i="3"/>
  <c r="I920" i="3"/>
  <c r="I921" i="3"/>
  <c r="I922" i="3"/>
  <c r="I923" i="3"/>
  <c r="I1072" i="3" l="1"/>
  <c r="I1324" i="3" s="1"/>
  <c r="I1280" i="3"/>
  <c r="I873" i="3"/>
  <c r="E863" i="3"/>
  <c r="I226" i="3"/>
  <c r="I1024" i="3"/>
  <c r="I114" i="3"/>
  <c r="I30" i="3"/>
  <c r="I1189" i="3"/>
  <c r="I1190" i="3"/>
  <c r="I1191" i="3"/>
  <c r="I1192" i="3"/>
  <c r="I1193" i="3"/>
  <c r="I1125" i="3"/>
  <c r="I1308" i="3"/>
  <c r="I1310" i="3" s="1"/>
  <c r="I1209" i="3"/>
  <c r="I1208" i="3"/>
  <c r="I1205" i="3"/>
  <c r="I1204" i="3"/>
  <c r="I1203" i="3"/>
  <c r="I1200" i="3"/>
  <c r="I1199" i="3"/>
  <c r="I1198" i="3"/>
  <c r="I1196" i="3"/>
  <c r="I1185" i="3"/>
  <c r="I1184" i="3"/>
  <c r="I1179" i="3"/>
  <c r="I1177" i="3"/>
  <c r="I1176" i="3"/>
  <c r="I1161" i="3"/>
  <c r="I1160" i="3"/>
  <c r="I1157" i="3"/>
  <c r="I1156" i="3"/>
  <c r="I1148" i="3"/>
  <c r="I1147" i="3"/>
  <c r="I1139" i="3"/>
  <c r="I1136" i="3"/>
  <c r="I1124" i="3"/>
  <c r="I1117" i="3"/>
  <c r="I1113" i="3"/>
  <c r="I1112" i="3"/>
  <c r="I1109" i="3"/>
  <c r="I1108" i="3"/>
  <c r="I1107" i="3"/>
  <c r="I1090" i="3"/>
  <c r="I1089" i="3"/>
  <c r="I1088" i="3"/>
  <c r="I1087" i="3"/>
  <c r="I1084" i="3"/>
  <c r="I1083" i="3"/>
  <c r="I1079" i="3"/>
  <c r="I1078" i="3"/>
  <c r="I1077" i="3"/>
  <c r="I1062" i="3"/>
  <c r="I1044" i="3"/>
  <c r="I1043" i="3"/>
  <c r="I1042" i="3"/>
  <c r="I1041" i="3"/>
  <c r="I1040" i="3"/>
  <c r="I1034" i="3"/>
  <c r="I1027" i="3"/>
  <c r="I1026" i="3"/>
  <c r="I1025" i="3"/>
  <c r="I1023" i="3"/>
  <c r="I1022" i="3"/>
  <c r="I1021" i="3"/>
  <c r="I979" i="3"/>
  <c r="I931" i="3"/>
  <c r="I930" i="3"/>
  <c r="I929" i="3"/>
  <c r="I928" i="3"/>
  <c r="I927" i="3"/>
  <c r="I926" i="3"/>
  <c r="I912" i="3"/>
  <c r="I911" i="3"/>
  <c r="I910" i="3"/>
  <c r="I907" i="3"/>
  <c r="I906" i="3"/>
  <c r="I903" i="3"/>
  <c r="I902" i="3"/>
  <c r="I901" i="3"/>
  <c r="I898" i="3"/>
  <c r="I897" i="3"/>
  <c r="I894" i="3"/>
  <c r="I893" i="3"/>
  <c r="I890" i="3"/>
  <c r="I887" i="3"/>
  <c r="I885" i="3"/>
  <c r="I884" i="3"/>
  <c r="I883" i="3"/>
  <c r="I865" i="3"/>
  <c r="I852" i="3"/>
  <c r="I829" i="3"/>
  <c r="I827" i="3"/>
  <c r="I826" i="3"/>
  <c r="I825" i="3"/>
  <c r="I806" i="3"/>
  <c r="I805" i="3"/>
  <c r="I804" i="3"/>
  <c r="I721" i="3"/>
  <c r="I720" i="3"/>
  <c r="I719" i="3"/>
  <c r="I706" i="3"/>
  <c r="I705" i="3"/>
  <c r="I704" i="3"/>
  <c r="I703" i="3"/>
  <c r="I702" i="3"/>
  <c r="I700" i="3"/>
  <c r="I699" i="3"/>
  <c r="I698" i="3"/>
  <c r="I696" i="3"/>
  <c r="I695" i="3"/>
  <c r="I694" i="3"/>
  <c r="I693" i="3"/>
  <c r="I692" i="3"/>
  <c r="I686" i="3"/>
  <c r="I685" i="3"/>
  <c r="I680" i="3"/>
  <c r="I673" i="3"/>
  <c r="I672" i="3"/>
  <c r="I671" i="3"/>
  <c r="I670" i="3"/>
  <c r="I669" i="3"/>
  <c r="I668" i="3"/>
  <c r="I667" i="3"/>
  <c r="I648" i="3"/>
  <c r="I644" i="3"/>
  <c r="I643" i="3"/>
  <c r="I478" i="3"/>
  <c r="I477" i="3"/>
  <c r="I476" i="3"/>
  <c r="I475" i="3"/>
  <c r="I474" i="3"/>
  <c r="I473" i="3"/>
  <c r="I472" i="3"/>
  <c r="I471" i="3"/>
  <c r="I461" i="3"/>
  <c r="I460" i="3"/>
  <c r="I459" i="3"/>
  <c r="I456" i="3"/>
  <c r="I453" i="3"/>
  <c r="I452" i="3"/>
  <c r="I451" i="3"/>
  <c r="I450" i="3"/>
  <c r="I448" i="3"/>
  <c r="I439" i="3"/>
  <c r="I438" i="3"/>
  <c r="I437" i="3"/>
  <c r="I436" i="3"/>
  <c r="I435" i="3"/>
  <c r="I430" i="3"/>
  <c r="I429" i="3"/>
  <c r="I428" i="3"/>
  <c r="I427" i="3"/>
  <c r="I426" i="3"/>
  <c r="I425" i="3"/>
  <c r="I424" i="3"/>
  <c r="I423" i="3"/>
  <c r="I422" i="3"/>
  <c r="I419" i="3"/>
  <c r="I418" i="3"/>
  <c r="I416" i="3"/>
  <c r="I415" i="3"/>
  <c r="I414" i="3"/>
  <c r="I413" i="3"/>
  <c r="I411" i="3"/>
  <c r="I408" i="3"/>
  <c r="I403" i="3"/>
  <c r="I402" i="3"/>
  <c r="I401" i="3"/>
  <c r="I400" i="3"/>
  <c r="I399" i="3"/>
  <c r="I398" i="3"/>
  <c r="I389" i="3"/>
  <c r="I388" i="3"/>
  <c r="I387" i="3"/>
  <c r="I386" i="3"/>
  <c r="I383" i="3"/>
  <c r="I382" i="3"/>
  <c r="I379" i="3"/>
  <c r="I378" i="3"/>
  <c r="I377" i="3"/>
  <c r="I375" i="3"/>
  <c r="I368" i="3"/>
  <c r="I367" i="3"/>
  <c r="I366" i="3"/>
  <c r="I365" i="3"/>
  <c r="I364" i="3"/>
  <c r="I363" i="3"/>
  <c r="I332" i="3"/>
  <c r="I331" i="3"/>
  <c r="I330" i="3"/>
  <c r="I329" i="3"/>
  <c r="I328" i="3"/>
  <c r="I242" i="3"/>
  <c r="I240" i="3"/>
  <c r="I239" i="3"/>
  <c r="I238" i="3"/>
  <c r="I237" i="3"/>
  <c r="I236" i="3"/>
  <c r="I233" i="3"/>
  <c r="I232" i="3"/>
  <c r="I227" i="3"/>
  <c r="I225" i="3"/>
  <c r="I224" i="3"/>
  <c r="I223" i="3"/>
  <c r="I222" i="3"/>
  <c r="I221" i="3"/>
  <c r="I220" i="3"/>
  <c r="I219" i="3"/>
  <c r="I192" i="3"/>
  <c r="I187" i="3"/>
  <c r="I186" i="3"/>
  <c r="I185" i="3"/>
  <c r="I166" i="3"/>
  <c r="I165" i="3"/>
  <c r="I214" i="3"/>
  <c r="I212" i="3"/>
  <c r="I211" i="3"/>
  <c r="I210" i="3"/>
  <c r="I209" i="3"/>
  <c r="I207" i="3"/>
  <c r="I204" i="3"/>
  <c r="I203" i="3"/>
  <c r="I202" i="3"/>
  <c r="I201" i="3"/>
  <c r="I130" i="3"/>
  <c r="I129" i="3"/>
  <c r="I128" i="3"/>
  <c r="I122" i="3"/>
  <c r="I121" i="3"/>
  <c r="I120" i="3"/>
  <c r="I112" i="3"/>
  <c r="I111" i="3"/>
  <c r="I109" i="3"/>
  <c r="I101" i="3"/>
  <c r="I100" i="3"/>
  <c r="I98" i="3"/>
  <c r="I97" i="3"/>
  <c r="I64" i="3"/>
  <c r="I63" i="3"/>
  <c r="I62" i="3"/>
  <c r="I61" i="3"/>
  <c r="I60" i="3"/>
  <c r="I40" i="3"/>
  <c r="I39" i="3"/>
  <c r="I38" i="3"/>
  <c r="I37" i="3"/>
  <c r="I36" i="3"/>
  <c r="I35" i="3"/>
  <c r="I34" i="3"/>
  <c r="I33" i="3"/>
  <c r="I28" i="3"/>
  <c r="I27" i="3"/>
  <c r="I26" i="3"/>
  <c r="I21" i="3"/>
  <c r="I20" i="3"/>
  <c r="I19" i="3"/>
  <c r="I1211" i="3" l="1"/>
  <c r="I1064" i="3"/>
  <c r="I854" i="3"/>
  <c r="I297" i="3"/>
  <c r="I194" i="3"/>
  <c r="I862" i="3"/>
  <c r="I863" i="3"/>
  <c r="I861" i="3"/>
  <c r="I860" i="3"/>
  <c r="I875" i="3"/>
  <c r="I874" i="3"/>
  <c r="I1163" i="3"/>
  <c r="B1312" i="3"/>
  <c r="I981" i="3" l="1"/>
  <c r="I614" i="3"/>
  <c r="A1331" i="3" l="1"/>
  <c r="A1330" i="3"/>
  <c r="A1328" i="3"/>
  <c r="A1327" i="3"/>
  <c r="A1326" i="3"/>
  <c r="A1325" i="3"/>
  <c r="A1322" i="3"/>
  <c r="A1321" i="3"/>
  <c r="A1318" i="3"/>
  <c r="A1317" i="3"/>
  <c r="A1316" i="3"/>
  <c r="B1314" i="3"/>
  <c r="I1331" i="3"/>
  <c r="I664" i="3"/>
  <c r="I663" i="3"/>
  <c r="I662" i="3"/>
  <c r="I661" i="3"/>
  <c r="I642" i="3"/>
  <c r="I623" i="3"/>
  <c r="I622" i="3"/>
  <c r="I621" i="3"/>
  <c r="I505" i="3"/>
  <c r="I504" i="3"/>
  <c r="I503" i="3"/>
  <c r="I502" i="3"/>
  <c r="I501" i="3"/>
  <c r="I500" i="3"/>
  <c r="I499" i="3"/>
  <c r="I498" i="3"/>
  <c r="I497" i="3"/>
  <c r="I494" i="3"/>
  <c r="I493" i="3"/>
  <c r="I491" i="3"/>
  <c r="I490" i="3"/>
  <c r="I489" i="3"/>
  <c r="I488" i="3"/>
  <c r="I486" i="3"/>
  <c r="I636" i="3" l="1"/>
  <c r="I768" i="3"/>
  <c r="I1320" i="3" s="1"/>
  <c r="I616" i="3"/>
  <c r="I1318" i="3" s="1"/>
  <c r="I1319" i="3"/>
  <c r="I1327" i="3"/>
  <c r="I1321" i="3"/>
  <c r="I1322" i="3"/>
  <c r="I1317" i="3"/>
  <c r="I1323" i="3"/>
  <c r="I1316" i="3"/>
  <c r="I1328" i="3"/>
  <c r="I1330" i="3"/>
  <c r="I1131" i="3"/>
  <c r="I1325" i="3" s="1"/>
  <c r="I1326" i="3"/>
  <c r="I1332" i="3" l="1"/>
  <c r="I1333" i="3" l="1"/>
  <c r="I1334" i="3" s="1"/>
</calcChain>
</file>

<file path=xl/sharedStrings.xml><?xml version="1.0" encoding="utf-8"?>
<sst xmlns="http://schemas.openxmlformats.org/spreadsheetml/2006/main" count="4643" uniqueCount="1213">
  <si>
    <t>Naročnik: DARS, Družba za avtoceste v Republiki Sloveniji, d.d.</t>
  </si>
  <si>
    <t>Inženir: DRI upravljanje investicij, d.o.o.</t>
  </si>
  <si>
    <t/>
  </si>
  <si>
    <t>PONUDBENI PREDRAČUN</t>
  </si>
  <si>
    <t>PROGRAM  POVPREČNE POGOSTOSTI PRESKUSOV ZA ZUNANJO KONTROLO KAKOVOSTI DEL</t>
  </si>
  <si>
    <t>Sanacija zahodne cevi predora Karavanke s pripadajočo infrastrukturo</t>
  </si>
  <si>
    <t xml:space="preserve">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Predstavljene pogostosti preiskav zunanje kontrole predstavljajo minimalno obveznost izbranega izvajalca ZKK. Program povprečne pogostosti je razvojno naravnan, tako da so vključeni že nekateri preskusi, ki so predvideni v noveliranih standardih.							</t>
  </si>
  <si>
    <t>SANACIJA PREDORA S PORTALOM, SANACIJA PORTALNE ZGRADBE, NOV MOST VA0284, NOVA CESTNINSKA POSTAJA, NADZORNA TOČKA POLICIJE Z DOSTOPNO POTJO, MALA HIDROELEKTRARNA IN TLAČNI CEVOVOD, SANACIJA ODPRTE TRASE (natančnejši opis je v projektni nalogi)</t>
  </si>
  <si>
    <t>Veljavna regulativa</t>
  </si>
  <si>
    <t>Obseg del</t>
  </si>
  <si>
    <t>Zunanja kontrola</t>
  </si>
  <si>
    <t>Cena (EUR)</t>
  </si>
  <si>
    <t>(standard, TSC,…)</t>
  </si>
  <si>
    <t>enota mere</t>
  </si>
  <si>
    <t>količina</t>
  </si>
  <si>
    <t>pogostost</t>
  </si>
  <si>
    <t>število</t>
  </si>
  <si>
    <t>na enoto</t>
  </si>
  <si>
    <t>skupaj</t>
  </si>
  <si>
    <t>1  ZEMELJSKA DELA IN TEMELJENJE</t>
  </si>
  <si>
    <t>1.1 Ogledi in konzultacije</t>
  </si>
  <si>
    <t>- sodelovanje z nadzorom</t>
  </si>
  <si>
    <t>Eurokod 7</t>
  </si>
  <si>
    <t>dan</t>
  </si>
  <si>
    <t>*1 - 5 dan/km</t>
  </si>
  <si>
    <t>- pregled trase s sondažnimi izkopi pred začetkom gradbenih del</t>
  </si>
  <si>
    <t>km</t>
  </si>
  <si>
    <t>1/km</t>
  </si>
  <si>
    <t>- kontrola pri vgrajevanju</t>
  </si>
  <si>
    <t>- pregledi tal pod temelji objektov - plitvo in globoko (vodnjaki)</t>
  </si>
  <si>
    <t>št objektov</t>
  </si>
  <si>
    <t>*0,5</t>
  </si>
  <si>
    <t>- spremljanje sanacije talnega oboka</t>
  </si>
  <si>
    <t>*v odvisnosti od zahtevnosti trase ali objekta</t>
  </si>
  <si>
    <t>1.2 Temeljna tla (trasa - zemeljski objekti)</t>
  </si>
  <si>
    <t>1.2.1 Izvedba poskusnega polja (TSC 06.740)</t>
  </si>
  <si>
    <t>- gostota in vlažnost z izotop. sondo (min 15 meritev/1 polje)</t>
  </si>
  <si>
    <t>TSC 06.711</t>
  </si>
  <si>
    <t>kom</t>
  </si>
  <si>
    <t>15/polje</t>
  </si>
  <si>
    <t>- dinamični deformacijski modul - Evd</t>
  </si>
  <si>
    <t>TSC 06.720</t>
  </si>
  <si>
    <t>4/polje</t>
  </si>
  <si>
    <t>- statični deformacijski modul - Evs</t>
  </si>
  <si>
    <t>1/polje</t>
  </si>
  <si>
    <t>- preveritev homogenosti in debeline stabilizirane plasti</t>
  </si>
  <si>
    <t>xxxxx</t>
  </si>
  <si>
    <t>- preskus po Proctorju</t>
  </si>
  <si>
    <t>SIST EN 13286-2</t>
  </si>
  <si>
    <t>1.2.2 Temeljna tla mehansko utrjena- TTMU</t>
  </si>
  <si>
    <t>- vlažnost (zemljine)</t>
  </si>
  <si>
    <t>SIST EN ISO 17892-1</t>
  </si>
  <si>
    <t>m2</t>
  </si>
  <si>
    <t>- delež humoznih primesi</t>
  </si>
  <si>
    <t>SIST EN 1744-1, T15.1</t>
  </si>
  <si>
    <t>- konsistenčne meje vezljivih zemljin</t>
  </si>
  <si>
    <t>SIST EN ISO 17892-12</t>
  </si>
  <si>
    <t>- zrnavost nevezljivih zemljin (sejalna analiza)</t>
  </si>
  <si>
    <t>SIST EN 933-1</t>
  </si>
  <si>
    <t>- gostota in vlažnost (z izotopsko sondo)</t>
  </si>
  <si>
    <t>- statični deformacijski modul - Evs*</t>
  </si>
  <si>
    <t>* samo v območju do 0,5 m pod PSU</t>
  </si>
  <si>
    <t>1.2.3 Temeljna tla kemično stabilizirana - TTKS</t>
  </si>
  <si>
    <t>xxxxxx</t>
  </si>
  <si>
    <t>- preskus po Proctorju stabilizirane zemljine</t>
  </si>
  <si>
    <t>- vremenska obstojnost (CBR 1, CBR 2)</t>
  </si>
  <si>
    <t>SIST EN 13286-47</t>
  </si>
  <si>
    <t>- tlačna trdnost stabilizirane zemljine po 7 dneh</t>
  </si>
  <si>
    <t>SIST EN 13286-41</t>
  </si>
  <si>
    <t>1.2.4  Drenažna plast (predor, drenažni zasipi)</t>
  </si>
  <si>
    <t>- odvzem vzorca - deponija</t>
  </si>
  <si>
    <t>SIST EN 932-1</t>
  </si>
  <si>
    <t>m3</t>
  </si>
  <si>
    <t>- zrnavost - deponija (sejalna analiza)</t>
  </si>
  <si>
    <t>1.3 Geosintetiki - lastnosti</t>
  </si>
  <si>
    <t xml:space="preserve">1.3.1 Ločilni geosintetiki </t>
  </si>
  <si>
    <t>- natezne karakteristike</t>
  </si>
  <si>
    <t>EN ISO 10319</t>
  </si>
  <si>
    <t>- prebodna trdnost</t>
  </si>
  <si>
    <t>EN ISO 12236</t>
  </si>
  <si>
    <t>- dinamični prebod</t>
  </si>
  <si>
    <t>EN ISO 13433</t>
  </si>
  <si>
    <t>- vodoprepustnost pravokotno na ravnino</t>
  </si>
  <si>
    <t>EN ISO 11058</t>
  </si>
  <si>
    <t>- vodoprepustnost v ravnini</t>
  </si>
  <si>
    <t>SIST EN ISO 12958-1:2021</t>
  </si>
  <si>
    <t>- hidravlična prevodnost sistema zemljina-geotekstil</t>
  </si>
  <si>
    <t>ASTM D5567</t>
  </si>
  <si>
    <t>- karakteristična velikost por</t>
  </si>
  <si>
    <t>EN ISO 12956</t>
  </si>
  <si>
    <t>Na posameznem projektu se izvede 1 sklop preiskav za vsak tip geosintetika.</t>
  </si>
  <si>
    <t xml:space="preserve">1.3.2 Drenažni geosintetiki </t>
  </si>
  <si>
    <t>1.3.3 Armirni geosintetiki in geokompoziti</t>
  </si>
  <si>
    <t xml:space="preserve">1.3.4 Filtrski geosintetiki </t>
  </si>
  <si>
    <t>1.4 Nasipi, zasipi, klini</t>
  </si>
  <si>
    <t>1.4.1 Preiskave zemljin/kamnin za N in KSN (kamnolom)</t>
  </si>
  <si>
    <t>1.4.1a Preiskave zemljin/kamnin za N in KSN (z izkopnimi materiali + predrobljen material  količini cca 85.000 m3 + material iz deponij skopa F)</t>
  </si>
  <si>
    <t xml:space="preserve">   Rezultate predhodnih preiskav izkopnih materialov trase se poda v tehnološkem elaboratu in preveri na poskusnem polju.</t>
  </si>
  <si>
    <t>1.4.2 Nasipi (izboljšani in stabilizirani) mehansko utrjeni - NMU (preiskave vgrajenih plasti)</t>
  </si>
  <si>
    <t>- dinamični deformacijski modul Evd*</t>
  </si>
  <si>
    <t>- statični deformacijski modul Evs**</t>
  </si>
  <si>
    <t>- kontrola izvajanja CCC, vgradnje, materialov in debeline plasti</t>
  </si>
  <si>
    <t>po projektnih zahtevah, PTP</t>
  </si>
  <si>
    <t>* meritve povprečno vsako 3. plast</t>
  </si>
  <si>
    <t>** zaključna plast</t>
  </si>
  <si>
    <t>1.4.3 Zasipi in klini</t>
  </si>
  <si>
    <t>1.4.3.1 Za objekti (podporne in oporne konstrukcije), kanalizacija</t>
  </si>
  <si>
    <t>- dinamični deformacijski modul - Evd*</t>
  </si>
  <si>
    <t>1.4.4 Nasipi iz armirane zemljine</t>
  </si>
  <si>
    <t>- zrnavost (sejalna analiza)</t>
  </si>
  <si>
    <t>- preskus po Proctorju zemljine</t>
  </si>
  <si>
    <t>- torne značilnosti, stik armaturni geosintetik – nasipni material, neposredni strižni preiskus</t>
  </si>
  <si>
    <t>ISO 12957-1</t>
  </si>
  <si>
    <t>1.4.5 Glinasti naboj - zaščita podtalnice (zasipi za objekti)</t>
  </si>
  <si>
    <t>SIST EN 933-1 ali SIST EN ISO 17892-4</t>
  </si>
  <si>
    <t>- vodoprepustnost</t>
  </si>
  <si>
    <t>SIST EN ISO 17892-11</t>
  </si>
  <si>
    <t>- vlažnost</t>
  </si>
  <si>
    <t>- disperzivnost gline</t>
  </si>
  <si>
    <t>BS 1377: Part 5</t>
  </si>
  <si>
    <t>1.4.6 Bentonitna polst</t>
  </si>
  <si>
    <t>- debelina, površinska masa polnila</t>
  </si>
  <si>
    <t>EN ISO 9863-1, SIST EN ISO 9863-2 in SIST EN ISO 9864</t>
  </si>
  <si>
    <t>- natezna porušna trdnost, raztezek pri porušitvi</t>
  </si>
  <si>
    <t>SIST EN ISO 10319</t>
  </si>
  <si>
    <t>ASTM D 5887</t>
  </si>
  <si>
    <t>SIST EN ISO 13433</t>
  </si>
  <si>
    <t>- prebodna trdnost CBR</t>
  </si>
  <si>
    <t>SIST EN ISO 12236</t>
  </si>
  <si>
    <t>- razplastna trdnost</t>
  </si>
  <si>
    <t>ASTM D 6496</t>
  </si>
  <si>
    <t>- notranje torne značilnosti, neposredni strižni preskus</t>
  </si>
  <si>
    <t>ASTM D 6243</t>
  </si>
  <si>
    <t>- torne značilnosti, stik bentonit – nasipni material, neposredni strižni preiskus</t>
  </si>
  <si>
    <t>SIST EN ISO 12957-1</t>
  </si>
  <si>
    <t>- Enslin Neff, določitev vpijanja vode     </t>
  </si>
  <si>
    <t>DIN 18132</t>
  </si>
  <si>
    <t>- indeks nabrekanja</t>
  </si>
  <si>
    <t>ASTM D5890</t>
  </si>
  <si>
    <t>- vizualni pregled položene bentonitne polsti</t>
  </si>
  <si>
    <t>- površinska masa polnila</t>
  </si>
  <si>
    <t>EN 14196</t>
  </si>
  <si>
    <t>1.5 Koli*</t>
  </si>
  <si>
    <t>- geološka spremljava izkopa za pilot (v primeru, da ni zagotovljena geološko geotehnična spremljava) in dolžina vpetja</t>
  </si>
  <si>
    <t>pilot</t>
  </si>
  <si>
    <t>- preveritev zveznosti</t>
  </si>
  <si>
    <t>- preveritev zveznosti (sodelava pri meritvah NKK)</t>
  </si>
  <si>
    <t xml:space="preserve"> Vtisnjeni ali zabiti jekleni piloti (npr. pri PHO):</t>
  </si>
  <si>
    <t>- določitev horizontalne nosilnosti jeklenih pilotov (npr. PHO)</t>
  </si>
  <si>
    <t>ASTM 03966-07</t>
  </si>
  <si>
    <t>- sondažni jašek globine min. 3 m</t>
  </si>
  <si>
    <t>- dinamična penetracija (DPL) min. globina 1,5 m pod dno pilota</t>
  </si>
  <si>
    <t>- dinamična penetracija (DPSH) min. globina 1,5 m pod dno pilota</t>
  </si>
  <si>
    <t>* pri premostitvenih objektih se pregleda 100 % pilotov, pri podpornih zidovih pa 50 % pilotov</t>
  </si>
  <si>
    <t>1.6 Gabioni</t>
  </si>
  <si>
    <t>*</t>
  </si>
  <si>
    <t>- modul oblike</t>
  </si>
  <si>
    <t>SIST EN 933-4</t>
  </si>
  <si>
    <t>- petrografska analiza (poenostavljen opis)</t>
  </si>
  <si>
    <t>SIST EN 932-3</t>
  </si>
  <si>
    <t>- odpornost proti zmrzovanju</t>
  </si>
  <si>
    <t>SIST EN 1367-1</t>
  </si>
  <si>
    <t>- odpornost proti kristalizaciji soli</t>
  </si>
  <si>
    <t>SIST EN 1367-2</t>
  </si>
  <si>
    <t>- tlačna trdnost</t>
  </si>
  <si>
    <t>SIST EN 1926</t>
  </si>
  <si>
    <t>- natezna trdnost jeklenih mrež</t>
  </si>
  <si>
    <t>SIST EN ISO 15630-2</t>
  </si>
  <si>
    <t>- pregled in kontrola protikorozijske zaščite jeklenih mrež</t>
  </si>
  <si>
    <t>SIST EN ISO 1461</t>
  </si>
  <si>
    <t>* za vsakega dobavitelja, za vsako vrsto kamnine in za vsak vir materiala</t>
  </si>
  <si>
    <t>1.7 Naravni kamen</t>
  </si>
  <si>
    <t>- petrografska analiza</t>
  </si>
  <si>
    <t>SIST EN 12407</t>
  </si>
  <si>
    <t>- preskušanje naravnega kamna - Ugotavljanje prostorninske mase brez por in votlin in prostorninske mase s porami in votlinami ter skupne in odprte poroznosti</t>
  </si>
  <si>
    <t>SIST EN 1936</t>
  </si>
  <si>
    <t xml:space="preserve">- vpijanje vode pri atmosferskem tlaku </t>
  </si>
  <si>
    <t>SIST EN 13755</t>
  </si>
  <si>
    <t xml:space="preserve">- preskušanje naravnega kamna - ugotavljanje odpornosti proti zmrzovanju </t>
  </si>
  <si>
    <t>CEN EN 12370</t>
  </si>
  <si>
    <t xml:space="preserve">- enoosna tlačna trdnost kamnin </t>
  </si>
  <si>
    <t xml:space="preserve">SIST EN 1926 </t>
  </si>
  <si>
    <t>1.8 Poročilo</t>
  </si>
  <si>
    <t>predor, most, trasa s pripadajočimi objekti</t>
  </si>
  <si>
    <t>- končno poročilo, ki zajema predor, most in traso s pripadajočimi objekti</t>
  </si>
  <si>
    <t>Skupaj:</t>
  </si>
  <si>
    <t xml:space="preserve">2  SPODNJE NOSILNE PLASTI </t>
  </si>
  <si>
    <t xml:space="preserve">2.1 Nevezane nosilne plasti </t>
  </si>
  <si>
    <t>2.1.1 Kamnita posteljica - PO / SNNP (TSPI PG.06.200)</t>
  </si>
  <si>
    <t>2.1.1.1 Predhodni preskusi PO</t>
  </si>
  <si>
    <t>- oblika zrn (delež drobljenih zrn za prod)</t>
  </si>
  <si>
    <t>SIST EN 933-5</t>
  </si>
  <si>
    <t>- humoznost</t>
  </si>
  <si>
    <t>SIST EN 1744-1, T.15.1</t>
  </si>
  <si>
    <t>2.1.1.2  Preskusi pri vgrajevanju in vgrajene plasti PO</t>
  </si>
  <si>
    <t>- zrnavost po vgradnji (sejalna analiza)</t>
  </si>
  <si>
    <t>- kakovost finih delcev (ekvivalent peska ali metilen mosro)*</t>
  </si>
  <si>
    <t>SIST EN 933-8 ali SISTE EN 933-9</t>
  </si>
  <si>
    <t>- statični deformacijski modul - Ev2</t>
  </si>
  <si>
    <t>- ravnost in višina planuma</t>
  </si>
  <si>
    <t>TSC 06.610</t>
  </si>
  <si>
    <t xml:space="preserve">* preiskava se izvede, če je ugotovljen delež delce &gt;0,063 mm večji od 5% </t>
  </si>
  <si>
    <t>2.1.2 Zgornja nevezana nosilna plast - ZNNP (TSPI PG.06.200), trasa in predor</t>
  </si>
  <si>
    <t>2.1.2.1 Predhodni preskusi (deponija)</t>
  </si>
  <si>
    <t>- odvzem vzorca</t>
  </si>
  <si>
    <t>- zrnavost zmesi zrn (sejalna analiza)</t>
  </si>
  <si>
    <t>- kakovost finih delcev (ekvivalent peska)*</t>
  </si>
  <si>
    <t>SIST EN 933-8</t>
  </si>
  <si>
    <t>- kakovost finih delcev (metilen modro)*</t>
  </si>
  <si>
    <t>SIST EN 933-9</t>
  </si>
  <si>
    <t>- oblika grobih zrn</t>
  </si>
  <si>
    <t>- delež drobljenih zrn za prod</t>
  </si>
  <si>
    <t>- delež organskih primesi</t>
  </si>
  <si>
    <t>- preskus po Proctorju**</t>
  </si>
  <si>
    <t>- odpornost proti drobljenju (LA)</t>
  </si>
  <si>
    <t>SIST EN 1097-2</t>
  </si>
  <si>
    <t>- odpornost proti obrabi (micro Deval)</t>
  </si>
  <si>
    <t>SIST EN 1097-1</t>
  </si>
  <si>
    <t xml:space="preserve">* preiskava se izvede le, če je ugotovljen delež delcev &gt; 0,063 mm večji od 3% </t>
  </si>
  <si>
    <t>** vsak vir</t>
  </si>
  <si>
    <t>2.1.2.2 Preskusi pri vgrajevanju</t>
  </si>
  <si>
    <t>* če je ugotovljen delež delce &gt;0,063 mm večji od 3% se izvede preiskava metilen modro</t>
  </si>
  <si>
    <t>2.1.2.3 Preskusi vgrajene NNP</t>
  </si>
  <si>
    <t>2.2 Stabilizirane nosilne plasti - s hidravličnim vezivom stabiliziran material HSM (TSPI - PGV.06.325)</t>
  </si>
  <si>
    <t>2.2.1 Zmesi kamnitih zrn</t>
  </si>
  <si>
    <t>2.2.2 Hidravlično vezivo</t>
  </si>
  <si>
    <t>- delež (pri vgrajevanju)</t>
  </si>
  <si>
    <t>tehtanje</t>
  </si>
  <si>
    <t>2.2.3 Proizvedena mešanica</t>
  </si>
  <si>
    <t>- zrnavost proizvedene mešanice (sejalna analiza)</t>
  </si>
  <si>
    <t>SIST EN 1097-5</t>
  </si>
  <si>
    <t>- dosežena gostota proiz. zmesi po Proctorju</t>
  </si>
  <si>
    <t>- tlačna trdnost po 7 in po 28 dneh (3 preskušanci)</t>
  </si>
  <si>
    <t>SIST EN 13286-41, -50, TSPI priloga 4</t>
  </si>
  <si>
    <t>- odpornost proti zmrzovanju (po potrebi)</t>
  </si>
  <si>
    <t>TSPI priloga 4 in 5</t>
  </si>
  <si>
    <t>2.2.4 Vgrajena plast mešanice</t>
  </si>
  <si>
    <t>- višina in ravnost</t>
  </si>
  <si>
    <t>geodet. meritve, TSC 06.610 (letev)</t>
  </si>
  <si>
    <t>- debelina</t>
  </si>
  <si>
    <t>razkop</t>
  </si>
  <si>
    <t>2.3 Stabilizirane nosilne plasti - z bitumenskim vezivom stabiliziran material BSM (TSPI - PGV.06.325)</t>
  </si>
  <si>
    <t>- delež (posutega) aktivnega polnila</t>
  </si>
  <si>
    <r>
      <t>m</t>
    </r>
    <r>
      <rPr>
        <vertAlign val="superscript"/>
        <sz val="10"/>
        <color theme="1"/>
        <rFont val="Calibri"/>
        <family val="2"/>
        <charset val="238"/>
        <scheme val="minor"/>
      </rPr>
      <t>2</t>
    </r>
  </si>
  <si>
    <t>2.3.1 Dodani material (zmes kamnitih zrn, frakcija ali asfaltni rezkanec)</t>
  </si>
  <si>
    <t>- zrnavost zmesi</t>
  </si>
  <si>
    <t>- debelina plasti dodanega materiala</t>
  </si>
  <si>
    <t>razkop, meritev</t>
  </si>
  <si>
    <t>2.3.2 Proizvedena zmes - z bitumenskim vezivom stabiliziran material (BSM)</t>
  </si>
  <si>
    <t>- delež bitumenskega veziva</t>
  </si>
  <si>
    <t>SIST EN 12697-1</t>
  </si>
  <si>
    <r>
      <t>- posredna</t>
    </r>
    <r>
      <rPr>
        <sz val="10"/>
        <color theme="1"/>
        <rFont val="Calibri"/>
        <family val="2"/>
        <charset val="238"/>
        <scheme val="minor"/>
      </rPr>
      <t xml:space="preserve"> natezna trdnost (ITS)</t>
    </r>
  </si>
  <si>
    <t>SIST EN 12697-23</t>
  </si>
  <si>
    <t xml:space="preserve">- triosni preskus </t>
  </si>
  <si>
    <t>glej TSPI - PGV.06.325</t>
  </si>
  <si>
    <t xml:space="preserve">- togost (IT-CY) dodatek C </t>
  </si>
  <si>
    <t>SIST EN 12697-26</t>
  </si>
  <si>
    <t>- kakovostne karakteristike penjenja bitumna na gradbišču
    (testna šoba reciklator)</t>
  </si>
  <si>
    <t>vizualno</t>
  </si>
  <si>
    <t xml:space="preserve">- kakovostne karakteristike penjenja bitumna v laboratoriju </t>
  </si>
  <si>
    <t>2.3.3 Proizvedena zmes - brez vbrizganega bitumenskega veziva</t>
  </si>
  <si>
    <t>2.3.4 Vgrajena plast BSM</t>
  </si>
  <si>
    <t>- gostota plasti - sondne meritve (neporušna metoda)</t>
  </si>
  <si>
    <t>TSC 06.711 ali ASTM D2950-09</t>
  </si>
  <si>
    <t>- gostota plasti (nadomestna metoda)</t>
  </si>
  <si>
    <t>TSC 06.712</t>
  </si>
  <si>
    <t>- dinamični deformacijski modul (Evd)</t>
  </si>
  <si>
    <t>- statični deformacijski modul (Evs)</t>
  </si>
  <si>
    <t xml:space="preserve">- debelina plasti  </t>
  </si>
  <si>
    <t>- debelina plasti  (za kasnejše naknadno ugotavljanje debeline)</t>
  </si>
  <si>
    <t>SIST EN 12697-27</t>
  </si>
  <si>
    <t>- višina, ravnost plasti</t>
  </si>
  <si>
    <t>geodetske meritve, TSC 06.610
(4m letev)</t>
  </si>
  <si>
    <r>
      <t>m</t>
    </r>
    <r>
      <rPr>
        <vertAlign val="superscript"/>
        <sz val="10"/>
        <color rgb="FF000000"/>
        <rFont val="Calibri"/>
        <family val="2"/>
        <charset val="238"/>
        <scheme val="minor"/>
      </rPr>
      <t>2</t>
    </r>
  </si>
  <si>
    <t>OPOMBA: Če je zmes proizvedena iz samo novih materialov ali v primeru proizvodnje na obratu, se pogostost preiskav lahko zmanjša za polovico.</t>
  </si>
  <si>
    <t>2.4 Poročilo</t>
  </si>
  <si>
    <t>- končno poročilo</t>
  </si>
  <si>
    <t>2  SPODNJE NOSILNE PLASTI</t>
  </si>
  <si>
    <t>3  BITUMINIZIRANE ZMESI</t>
  </si>
  <si>
    <r>
      <t xml:space="preserve">3.1 Zmesi kamnitih zrn  </t>
    </r>
    <r>
      <rPr>
        <sz val="10"/>
        <rFont val="Calibri"/>
        <family val="2"/>
        <charset val="238"/>
        <scheme val="minor"/>
      </rPr>
      <t>(posamezna frakcija)</t>
    </r>
  </si>
  <si>
    <t>za SMA</t>
  </si>
  <si>
    <t>t</t>
  </si>
  <si>
    <t>- delež finih delcev</t>
  </si>
  <si>
    <t>- kakovost finih delcev</t>
  </si>
  <si>
    <t>- modul ploščatosti ali oblika grobih zrn</t>
  </si>
  <si>
    <t>SIST EN 933-5, 933-4</t>
  </si>
  <si>
    <t>- delež drobljenih zrn v zmesi grobih zrn</t>
  </si>
  <si>
    <t>- odpornost grobih zrn proti drobljenju (LA)</t>
  </si>
  <si>
    <t>- odpornost grobih zrn proti zaglajevanju (PSV)</t>
  </si>
  <si>
    <t>SIST EN 1097-8</t>
  </si>
  <si>
    <t>- odpornost proti obrabi</t>
  </si>
  <si>
    <t>- obvitost grobih zrn z bitumenskim vezivom</t>
  </si>
  <si>
    <t>SIST EN 12697-11/A</t>
  </si>
  <si>
    <t>- odpornost zrn proti zmrzovanju in odtajevanju</t>
  </si>
  <si>
    <t>- odpornost zrn proti temperaturnem šoku</t>
  </si>
  <si>
    <t>SIST EN 1367-5</t>
  </si>
  <si>
    <t>- volumska stabilnost žlindre</t>
  </si>
  <si>
    <t>SIST EN 1744-1</t>
  </si>
  <si>
    <t>* izjavo o lastnostih poda dobavitelj asfaltne zmesi za uporabljene kamnite materiale za proizvod</t>
  </si>
  <si>
    <t>3.2 Asfaltni rezkanec (granulat)</t>
  </si>
  <si>
    <t xml:space="preserve"> - vzorčenje</t>
  </si>
  <si>
    <t xml:space="preserve"> - zrnavost (d/D)</t>
  </si>
  <si>
    <t>SIST EN 12697-2</t>
  </si>
  <si>
    <t xml:space="preserve"> - ponovna pridobitev in delež veziva</t>
  </si>
  <si>
    <t>SIST (EN 12697-3 + EN 12697-1)</t>
  </si>
  <si>
    <t xml:space="preserve"> - zmehčišče po PK</t>
  </si>
  <si>
    <t>SIST EN 1427</t>
  </si>
  <si>
    <t xml:space="preserve"> - penetracija</t>
  </si>
  <si>
    <t>SIST EN 1426</t>
  </si>
  <si>
    <t xml:space="preserve"> - elastična povratna deformacija</t>
  </si>
  <si>
    <t>SIST EN 13398</t>
  </si>
  <si>
    <t xml:space="preserve"> - vsebnost vlage</t>
  </si>
  <si>
    <t xml:space="preserve"> - gostota</t>
  </si>
  <si>
    <t>SIST EN 12697-5</t>
  </si>
  <si>
    <t xml:space="preserve"> - zrnavost (U)</t>
  </si>
  <si>
    <t>3.3 Bitumenska veziva</t>
  </si>
  <si>
    <t>3.3.1 Cestogradbeni bitumen</t>
  </si>
  <si>
    <t>- zmehčišče po PK</t>
  </si>
  <si>
    <t>- penetracija</t>
  </si>
  <si>
    <t>- pretrgališče po Fraassu</t>
  </si>
  <si>
    <t>SIST EN 12593</t>
  </si>
  <si>
    <t>- duktilnost</t>
  </si>
  <si>
    <t>DIN 52013</t>
  </si>
  <si>
    <t>- indeks penetracije</t>
  </si>
  <si>
    <t>SIST EN 12591</t>
  </si>
  <si>
    <t>- kinematična viskoznost pri 135°C</t>
  </si>
  <si>
    <t>SIST EN 12595</t>
  </si>
  <si>
    <t>- dinamična viskoznost pri 60°C</t>
  </si>
  <si>
    <t>SIST EN 12596</t>
  </si>
  <si>
    <t>3.3.2 S polimeri modificirani bitumen (PmB)</t>
  </si>
  <si>
    <t>PmB za SMA</t>
  </si>
  <si>
    <t>- elastična povratna deformacija</t>
  </si>
  <si>
    <t>- sila in energija pri raztezanju pri 5°C</t>
  </si>
  <si>
    <t xml:space="preserve">SIST EN 13589 </t>
  </si>
  <si>
    <t>- stabilnost pri skladiščenju</t>
  </si>
  <si>
    <t>SIST EN 13399 + EN 1427 + EN 1426</t>
  </si>
  <si>
    <t>- DSR PP 25 mm/razmik 1mm,τ = 500 Pa, f = 1,59 Hz, G*= 15 kPa</t>
  </si>
  <si>
    <t>SIST EN 14770</t>
  </si>
  <si>
    <t>- MSCRT pri 60°C</t>
  </si>
  <si>
    <t>SIST EN 16659</t>
  </si>
  <si>
    <t>- po RTFOT: sprememba mase</t>
  </si>
  <si>
    <t>SIST EN 12607-1</t>
  </si>
  <si>
    <t>- po RTFOT: vrednost penetracije</t>
  </si>
  <si>
    <t>- po RTFOT: porast zmehčišča</t>
  </si>
  <si>
    <t>- po RTFOT: pretrgališče po Fraassu</t>
  </si>
  <si>
    <t>- po RTFOT: DSR PP 25 mm/razmik 1mm,τ = 500 Pa, f = 1,59 Hz, G*= 15 kPa</t>
  </si>
  <si>
    <t>- po RTFOT: MSCRT pri 60°C</t>
  </si>
  <si>
    <t>- po RTFOT in PAV: sprememba mase</t>
  </si>
  <si>
    <t>SIST EN 12607-1 + SIST EN 14769</t>
  </si>
  <si>
    <t>- po RTFOT in PAV: vrednost penetracije</t>
  </si>
  <si>
    <t>- po RTFOT in PAV: zmehčišče po PK</t>
  </si>
  <si>
    <t>- po RTFOT  in PAV: pretrgališče po Fraassu</t>
  </si>
  <si>
    <t>- po RTFOT in PAV: DSR PP 8 mm/razmik 2mm, τ = 500 Pa,
    f = 1,59 Hz, G*= 5 MPa</t>
  </si>
  <si>
    <t>- po RTFOT in PAV: BBR pri treh temperaturah (LST in LmT)</t>
  </si>
  <si>
    <t>SIST EN 14771</t>
  </si>
  <si>
    <t>* izjavo o lastnostih poda dobavitelj asfaltne zmesi za uporabljeno bitumensko vezivo za proizvod</t>
  </si>
  <si>
    <t>3.4 Bituminizirane zmesi za zgornje asfaltne nosilne plasti (AC base)</t>
  </si>
  <si>
    <t>3.4.1 Vgrajevana-proizvedena bituminizirana zmes</t>
  </si>
  <si>
    <t>AC 32 base B50/70 A1/A2 5800t, AC 32 base B50/70 A3 2600t</t>
  </si>
  <si>
    <t>- delež veziva</t>
  </si>
  <si>
    <t>- največja gostota bituminizirane zmesi</t>
  </si>
  <si>
    <t>- prostorska gostota bituminizirane zmesi</t>
  </si>
  <si>
    <t>SIST EN 12697-6</t>
  </si>
  <si>
    <t>- vsebnost votlin v bituminizirani zmesi</t>
  </si>
  <si>
    <t>SIST EN 12697-8</t>
  </si>
  <si>
    <t>- občutljivost na vodo</t>
  </si>
  <si>
    <t>SIST EN 12697-12</t>
  </si>
  <si>
    <t>- odpornost proti utrujanju</t>
  </si>
  <si>
    <t>SIST EN 12697-24, annex D</t>
  </si>
  <si>
    <t>SIST EN 12697-24, annex F</t>
  </si>
  <si>
    <t>- togost</t>
  </si>
  <si>
    <t>SIST EN 12697-26, annex B</t>
  </si>
  <si>
    <t>- triosni ciklični tlačni preskus</t>
  </si>
  <si>
    <t>SIST EN 12697-25, annex B</t>
  </si>
  <si>
    <t>3.4.2 Vgrajena bituminizirana zmes</t>
  </si>
  <si>
    <t>- prostorska gostota asfaltne plasti (odvzem in preiskava)</t>
  </si>
  <si>
    <t>- prostorska gostota asfaltne plasti (samo preiskava)</t>
  </si>
  <si>
    <t>- zgoščenost asfaltne plasti (izračun)</t>
  </si>
  <si>
    <t>SIST EN 12697-9</t>
  </si>
  <si>
    <t>- vsebnost votlin v asfaltni plasti (izračun)</t>
  </si>
  <si>
    <t>- debelina asfaltne plasti</t>
  </si>
  <si>
    <t>SIST EN 12697-36</t>
  </si>
  <si>
    <t>- zlepljenost plasti</t>
  </si>
  <si>
    <t>SIST EN 12697-48 (SBT), TSC 06.753</t>
  </si>
  <si>
    <t>- zlepljenost plasti (samo preiskava, brez vrtanja)</t>
  </si>
  <si>
    <t>- odpornost proti trajnemu preoblikovanju</t>
  </si>
  <si>
    <t>SIST EN 12697-22</t>
  </si>
  <si>
    <t>- meritve gostote asfaltne plasti z izotopsko ali elektromagnetno sondo ali druga ustrezna neporušna metoda</t>
  </si>
  <si>
    <t>ASTM D2950/D2950M-22, ASTM D7113/D7113M-10, TSC 06.711</t>
  </si>
  <si>
    <t>* izjavo o lastnostih poda dobavitelj asfaltne zmesi za ta proizvod*</t>
  </si>
  <si>
    <t>3.4.3 Ekstrahirano bitumensko vezivo iz vgrajevane bituminizirane zmesi</t>
  </si>
  <si>
    <t>- sila in energija pri raztezanju pri 10°C</t>
  </si>
  <si>
    <t>- sila in energija pri raztezanju pri 25°C</t>
  </si>
  <si>
    <t>3.5 Bituminizirane zmesi za asfaltne vezne plasti (AC bin)</t>
  </si>
  <si>
    <t>3.5.1 Vgrajevana-proizvedena bituminizirana zmes</t>
  </si>
  <si>
    <t>- določitev napetostne rezerve pri nizkih temperaturah</t>
  </si>
  <si>
    <t>SIST EN 12697-46</t>
  </si>
  <si>
    <t>3.5.2 Vgrajena bituminizirana zmes</t>
  </si>
  <si>
    <t>3.5.3 Ekstrahirano bitumensko vezivo iz vgrajevane bituminizirane zmesi</t>
  </si>
  <si>
    <t>3.6 Bituminizirane zmesi za obrabne in obrabno-zaporne asfaltne plasti</t>
  </si>
  <si>
    <t>3.6.1 Bitumenski beton (AC surf)</t>
  </si>
  <si>
    <t>3.6.1.1 Vgrajevana-proizvedena bituminizirana zmes</t>
  </si>
  <si>
    <t xml:space="preserve">priskave AC 11 surf A3 4400t </t>
  </si>
  <si>
    <t>* izjavo o lastnostih poda dobavitelj asfaltne zmesi za ta proizvod</t>
  </si>
  <si>
    <t>3.6.1.2 Vgrajena bituminizirana zmes</t>
  </si>
  <si>
    <t>3.6.1.3 Ekstrahirano bitumensko vezivo iz vgrajevane bituminizirane zmesi</t>
  </si>
  <si>
    <t>SIST EN 13589</t>
  </si>
  <si>
    <t>3.6.2 Drobir z bitumenskim mastiksom (SMA)</t>
  </si>
  <si>
    <t>3.6.2.1 Vgrajevana-proizvedena bituminizirana zmes</t>
  </si>
  <si>
    <t>- odtekanje veziva</t>
  </si>
  <si>
    <t>SIST EN 12697-18</t>
  </si>
  <si>
    <t xml:space="preserve"> ** dodatno se lahko zahtevajo tudi podatki, ki so pomembni za bituminzirano zmes</t>
  </si>
  <si>
    <t>3.6.2.2 Vgrajena bituminizirana zmes</t>
  </si>
  <si>
    <t>3.6.2.3 Ekstrahirano bitumensko vezivo iz vgrajevane bituminizirane zmesi</t>
  </si>
  <si>
    <t>3.6.3 Drenažni asfalt (PA)</t>
  </si>
  <si>
    <t>3.6.3.1 Vgrajevana-proizvedena bituminizirana zmes</t>
  </si>
  <si>
    <t>- preskus izgube delcev</t>
  </si>
  <si>
    <t>SIST EN 12697-17</t>
  </si>
  <si>
    <t>3.6.3.2 Vgrajena bituminizirana zmes</t>
  </si>
  <si>
    <t>- vertikalna in horizontalna vodoprepustnost (na jedrih)</t>
  </si>
  <si>
    <t>SIST EN 12697-19</t>
  </si>
  <si>
    <t>- vodoprepustnost vgrajene plasti (na voziščni površini)</t>
  </si>
  <si>
    <t>SIST EN 12697-40</t>
  </si>
  <si>
    <t>3.6.3.3 Ekstrahirano bitumensko vezivo iz vgrajevane bituminizirane zmesi</t>
  </si>
  <si>
    <t>3.6.4 Liti asfalt (MA)</t>
  </si>
  <si>
    <t>3.6.4.1 Vgrajevana-proizvedena bituminizirana zmes</t>
  </si>
  <si>
    <t xml:space="preserve">- preiskava globine vtisa s pečatnikom </t>
  </si>
  <si>
    <t>SIST EN 12697-20</t>
  </si>
  <si>
    <t>- odpornost proti trajnim deformacijam (CTT)</t>
  </si>
  <si>
    <t>SIST EN 12697-25, metoda A2</t>
  </si>
  <si>
    <t>3.6.4.1 Ekstrahirano bitumensko vezivo iz vgrajevane bituminizirane zmesi</t>
  </si>
  <si>
    <t>3.7 Površinska prevleka PP</t>
  </si>
  <si>
    <t>3.7.1 Vhodni materiali</t>
  </si>
  <si>
    <t>3.7.1.1 Lastnosti zmesi zrn</t>
  </si>
  <si>
    <t>SIST EN 933-3, 933-4</t>
  </si>
  <si>
    <t>- odpornost grobih zrn proti zaglajevanju</t>
  </si>
  <si>
    <t>SIST EN 12697-11/A (6h/24h)</t>
  </si>
  <si>
    <t>3.7.1.2 Lastnosti veziva</t>
  </si>
  <si>
    <t>- standardne lastnosti (bitumen, PmB, bit. emulzija...)</t>
  </si>
  <si>
    <t>3.7.2 Izvedba del</t>
  </si>
  <si>
    <t>- količina pobrizga</t>
  </si>
  <si>
    <t>- količina posipa</t>
  </si>
  <si>
    <t>3.8 Tankoplastna prevleka TP (Slurry Surfacing SS)</t>
  </si>
  <si>
    <t>3.8.1 Vhodni materiali</t>
  </si>
  <si>
    <t>3.8.1.1 Lastnosti zmesi zrn</t>
  </si>
  <si>
    <t>- zrnavost in delež finih delcev (na vseh frakcijah)</t>
  </si>
  <si>
    <t>- delež silikatnih zrn (na vseh frakcijah)</t>
  </si>
  <si>
    <t>- prostorninska masa zrn in vpijanje vode</t>
  </si>
  <si>
    <t>SIST EN 1097-6</t>
  </si>
  <si>
    <t>- odpornost zrn proti zmrzovanju (Mg sulfat)</t>
  </si>
  <si>
    <t>3.8.1.2 Lastnosti veziva (SIST 1036 in TSC 06.416)</t>
  </si>
  <si>
    <t xml:space="preserve"> - vsebnost bitumenskega veziva (destilacija)</t>
  </si>
  <si>
    <t>SIST EN 1428</t>
  </si>
  <si>
    <t xml:space="preserve"> - viskoznost 4mm 40 °C</t>
  </si>
  <si>
    <t>SIST EN 12846-1</t>
  </si>
  <si>
    <t xml:space="preserve"> - dinamična viskoznost 4mm 40 °C</t>
  </si>
  <si>
    <t xml:space="preserve"> - pH</t>
  </si>
  <si>
    <t>SIST EN 12850</t>
  </si>
  <si>
    <t xml:space="preserve"> - hitrost razpada</t>
  </si>
  <si>
    <t>SIST EN 13075-1</t>
  </si>
  <si>
    <t xml:space="preserve"> - homogenost</t>
  </si>
  <si>
    <t>SIST EN 1429</t>
  </si>
  <si>
    <t xml:space="preserve"> - homogenost po 7 dni skladiščenja</t>
  </si>
  <si>
    <t xml:space="preserve"> - adhezivnost na KM</t>
  </si>
  <si>
    <t>SIST EN 13614</t>
  </si>
  <si>
    <t xml:space="preserve"> - evaporacija</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</si>
  <si>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</si>
  <si>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</si>
  <si>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</si>
  <si>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</si>
  <si>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</si>
  <si>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SIST EN 13399</t>
  </si>
  <si>
    <t xml:space="preserve"> - sila in energija pri raztezanju pri 20°C po evaporaciji</t>
  </si>
  <si>
    <t>3.8.2 Izvedba del</t>
  </si>
  <si>
    <t>- vsebnost veziva v SS</t>
  </si>
  <si>
    <t>- zrnavost zmesi zrn</t>
  </si>
  <si>
    <t>- globina makroteksture (hrapavost)</t>
  </si>
  <si>
    <t>TSC 06.620</t>
  </si>
  <si>
    <t>3.9 Poročilo</t>
  </si>
  <si>
    <t>4  VOZNE POVRŠINE</t>
  </si>
  <si>
    <t>4.1 Meritve voznih površin - asfaltna vozišča (trasa)</t>
  </si>
  <si>
    <t>- prečna ravnost na vseh prometnih pasovih
   (1 meritev / 80 m prometnega pasu)</t>
  </si>
  <si>
    <t>TSC 06.610, TSC 06.300/06.410</t>
  </si>
  <si>
    <t>m</t>
  </si>
  <si>
    <t>- vzdolžna ravnost (IRI) na vseh prometnih pasovih (VP in PP)
   (1x / km vzdolž celotnega prometnega pasu)</t>
  </si>
  <si>
    <t>TSC 06.610, TSC 06.300/06.410, SIST EN 13036-6, SIST EN 13036-5</t>
  </si>
  <si>
    <t>- torne lastnosti Scrimtex (torna sposobnost in groba hrapavost) na enem prometnem pasu (praviloma VP)
   (1x / km vzdolž celotnega prometnega pasu)</t>
  </si>
  <si>
    <t>TSC 06.620, SIST-TS CEN/TS 15901-6</t>
  </si>
  <si>
    <t>- meritve hrupa vozne površine (SPB meritve)
   (1x na odsek - 1 merilno mesto)</t>
  </si>
  <si>
    <t>ISO 11819-1</t>
  </si>
  <si>
    <t>meritev</t>
  </si>
  <si>
    <t>- meritve hrupa vozne površine (CPX meritve)
   (1x / km vzdolž celotnega voznega pasu)</t>
  </si>
  <si>
    <t xml:space="preserve">4.2 Meritve voznih površin - betonska vozišča (predor)	</t>
  </si>
  <si>
    <t>- globina hrapavosti</t>
  </si>
  <si>
    <t>SIST EN 13036-1</t>
  </si>
  <si>
    <t>3/4000m2</t>
  </si>
  <si>
    <t>- Število vrhov zrn agregata  (izpostavljena groba zrna)</t>
  </si>
  <si>
    <t xml:space="preserve">- Debelina (slojev) betonske krovne plasti </t>
  </si>
  <si>
    <t xml:space="preserve">SIST EN 13863-3 </t>
  </si>
  <si>
    <t>*3v/8000m2</t>
  </si>
  <si>
    <t>*3V - odvzem treh izvrtanih valjev za en preskus</t>
  </si>
  <si>
    <t>4 VOZNE POVRŠINE</t>
  </si>
  <si>
    <t>5 HIDROIZOLACIJA</t>
  </si>
  <si>
    <t>5.1 Hidroizolacije na bitumenski osnovi</t>
  </si>
  <si>
    <t>5.1.1 Preiskave materialov</t>
  </si>
  <si>
    <t>5.1.1.1 Epoksidni predhodni premaz</t>
  </si>
  <si>
    <t>SIST EN 1504-2, tabela 1, tč. 1.3 (C)</t>
  </si>
  <si>
    <t>- identifikacijski preskus (IR spekter)</t>
  </si>
  <si>
    <t>TL-BEL-EP</t>
  </si>
  <si>
    <t>- ostanek pepela po žarenju (pri 550°C)</t>
  </si>
  <si>
    <t>SIST EN ISO 3451-1</t>
  </si>
  <si>
    <t>- nehlapne snovi</t>
  </si>
  <si>
    <t>SIST EN ISO 3251</t>
  </si>
  <si>
    <t>- prepustnost za ogljikov dioksid CO2</t>
  </si>
  <si>
    <t>SIST EN 1062-6</t>
  </si>
  <si>
    <t>- prepustnost za vodno paro</t>
  </si>
  <si>
    <t>SIST EN ISO 7783-1, -2</t>
  </si>
  <si>
    <t>- kapilarno vpijanje vode in vodoprepustnost</t>
  </si>
  <si>
    <t>SIST EN 1062-3</t>
  </si>
  <si>
    <t>- odtržna trdnost (pull-off) - inicialna</t>
  </si>
  <si>
    <t>SIST EN 1542</t>
  </si>
  <si>
    <t>- ciklično zamrzovanje in tajanje brez vpliva soli</t>
  </si>
  <si>
    <t>SIST EN 13687-3 in SIST EN 1542</t>
  </si>
  <si>
    <t>- staranje 7 dni pri 70°C</t>
  </si>
  <si>
    <t>SIST EN 1062-11 in SIST EN 1542</t>
  </si>
  <si>
    <t>- odpornost proti temperaturnemu šoku (pri 250°C)</t>
  </si>
  <si>
    <t>SIST EN 13687-5 in SIST EN 1542</t>
  </si>
  <si>
    <t>5.1.1.2 Bitumenski materiali</t>
  </si>
  <si>
    <t>5.1.1.2.1 Bitumenski predhodni premaz</t>
  </si>
  <si>
    <t>TSC 07.104</t>
  </si>
  <si>
    <t xml:space="preserve">   - vsebnost bitumenskega veziva </t>
  </si>
  <si>
    <t>SIST DIN 53215</t>
  </si>
  <si>
    <t xml:space="preserve">   - zmehčišče PK ekstrahiranega bitumna</t>
  </si>
  <si>
    <t xml:space="preserve">   - viskoznost z iztočnim viskozimetrom (d=4mm, T=25°C, 100 ml)</t>
  </si>
  <si>
    <t>SIST EN ISO 2431</t>
  </si>
  <si>
    <t>5.1.1.2.2 Bitumenska lepilna zmes</t>
  </si>
  <si>
    <t xml:space="preserve">   - vsebnost pepela</t>
  </si>
  <si>
    <t>SIST EN ISO 6245</t>
  </si>
  <si>
    <t xml:space="preserve">   - zmehčišče PK bitumna</t>
  </si>
  <si>
    <t xml:space="preserve">   - penetracija bitumna</t>
  </si>
  <si>
    <t xml:space="preserve">   - upogljivost pri nizki temperaturi</t>
  </si>
  <si>
    <t>RVS 15.362 tč. 7.2.5</t>
  </si>
  <si>
    <t xml:space="preserve">   - potisna trdnost in potisna deformacija pri 50°C </t>
  </si>
  <si>
    <t>RVS 15.362 tč. 7.2.4</t>
  </si>
  <si>
    <t>5.1.1.2.3 Bitumenski hidroizolacijski trak</t>
  </si>
  <si>
    <t>SIST 1031</t>
  </si>
  <si>
    <t>premostitveni objekt 2574m2, ravne strehe 1046 m2</t>
  </si>
  <si>
    <t xml:space="preserve">   - debelina</t>
  </si>
  <si>
    <t>SIST EN 1849-1:2000</t>
  </si>
  <si>
    <t xml:space="preserve">   - odpornost proti dinamičnemu tlaku vode po predhodni poškodbi</t>
  </si>
  <si>
    <t>SIST EN 14694:2017</t>
  </si>
  <si>
    <t xml:space="preserve">   - upogljivost pri nizki temperaturi (meritev na spodnji strani)</t>
  </si>
  <si>
    <t>SIST EN 1109:2013</t>
  </si>
  <si>
    <t xml:space="preserve">   - odpornost proti tečenju pri povišani temperaturi</t>
  </si>
  <si>
    <t>SIST EN 1110:2011</t>
  </si>
  <si>
    <t xml:space="preserve">   - debelina bitumenske zmesi nad in pod nosilcem</t>
  </si>
  <si>
    <t>SIST EN 1849-1</t>
  </si>
  <si>
    <t xml:space="preserve">   - zmehčišče nanosne bitumenske mase</t>
  </si>
  <si>
    <t>RVS 15.362 tč. 7.3.7</t>
  </si>
  <si>
    <t>5.1.1.2.4 Bitumenska zalivna zmes</t>
  </si>
  <si>
    <t>SIST EN 14188-1</t>
  </si>
  <si>
    <t xml:space="preserve">   - zmehčišče po PK</t>
  </si>
  <si>
    <t>kg</t>
  </si>
  <si>
    <t xml:space="preserve">   - konusna penetracija pri 25°C, 5s, 150g</t>
  </si>
  <si>
    <t>SIST EN 13880-2</t>
  </si>
  <si>
    <t>5.1.2 Kontrola vgradnje</t>
  </si>
  <si>
    <t>- površina podlage (ravnost, hrapavost)</t>
  </si>
  <si>
    <t>500</t>
  </si>
  <si>
    <t>- površina podlage (odtržna trdnost betona)</t>
  </si>
  <si>
    <t>- pogoji med izvedbo (vlaga podlage, točka rosišča)</t>
  </si>
  <si>
    <t xml:space="preserve">- brizgana hidroizolacija (npr. MMA) - odtržna trdnost </t>
  </si>
  <si>
    <t>- osnovni epoksidni premaz - odtržna trdnost</t>
  </si>
  <si>
    <t>- kontrola vgradnje bitumenskega HI sistema (bit. trak) - pull-off (odtržna trdnost pri 0°C, prirast 0,10 MPa/s)</t>
  </si>
  <si>
    <t>RVS 15.362</t>
  </si>
  <si>
    <t>- kontrola vgradnje bitumenskega HI sistema s potrkavanjem</t>
  </si>
  <si>
    <t>na objekt*</t>
  </si>
  <si>
    <t>- kontrola vgradnje sistema Servidek/Servipak (potrkavanje, pregled detajlov, spojev…)</t>
  </si>
  <si>
    <t>na objekt</t>
  </si>
  <si>
    <t>* zajema most VA 0284 in ravno streho portalne zgradbe</t>
  </si>
  <si>
    <t>5.2 Zaščita hidroizolacije</t>
  </si>
  <si>
    <r>
      <rPr>
        <b/>
        <sz val="10"/>
        <color rgb="FF000000"/>
        <rFont val="Calibri"/>
        <family val="2"/>
        <charset val="238"/>
        <scheme val="minor"/>
      </rPr>
      <t>5.2.1 Bituminizirane zmesi</t>
    </r>
    <r>
      <rPr>
        <sz val="10"/>
        <color rgb="FF000000"/>
        <rFont val="Calibri"/>
        <family val="2"/>
        <charset val="238"/>
        <scheme val="minor"/>
      </rPr>
      <t xml:space="preserve"> za zaščitno plast, vezno plast ter obrabno in zaporno plast (</t>
    </r>
    <r>
      <rPr>
        <b/>
        <sz val="10"/>
        <color rgb="FF000000"/>
        <rFont val="Calibri"/>
        <family val="2"/>
        <charset val="238"/>
        <scheme val="minor"/>
      </rPr>
      <t>AC bitumenski beton ali SMA drobir z bitumenskim mastiksom</t>
    </r>
    <r>
      <rPr>
        <sz val="10"/>
        <color rgb="FF000000"/>
        <rFont val="Calibri"/>
        <family val="2"/>
        <charset val="238"/>
        <scheme val="minor"/>
      </rPr>
      <t>) - kompletna preiskava zmesi:</t>
    </r>
  </si>
  <si>
    <t xml:space="preserve">zaščita HI SMA 8 -3cm, vezna SMA 11 -5 cm, obrabna SMA 11 -4 cm </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</si>
  <si>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</si>
  <si>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</si>
  <si>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</si>
  <si>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</si>
  <si>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</si>
  <si>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ekstrahirano bitumensko vezivo:</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</si>
  <si>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</si>
  <si>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</si>
  <si>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</si>
  <si>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</si>
  <si>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</si>
  <si>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</si>
  <si>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</si>
  <si>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</si>
  <si>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</si>
  <si>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 določitev napetostne rezerve pri nizkih temperaturah (SMA, AC)</t>
  </si>
  <si>
    <t>Opomba: Če se vgradnja VOZP plasti SMA na objektih izvaja skupaj s traso, se asf. zmes SMA posebej na objektih ne vzorči.</t>
  </si>
  <si>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</si>
  <si>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 xml:space="preserve">     - preiskava globine vtisa s pečatnikom </t>
  </si>
  <si>
    <t xml:space="preserve">     - odpornost proti trajnim deformacijam</t>
  </si>
  <si>
    <t>- ekstrahirano bitumensko vezivo:</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</si>
  <si>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</si>
  <si>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ASTM D2950-14,
ASTM D7113/D7113M-10</t>
  </si>
  <si>
    <t xml:space="preserve">     - plast zaščite hidroizolacije</t>
  </si>
  <si>
    <t>min 10/objekt</t>
  </si>
  <si>
    <t xml:space="preserve">     - vezna plast</t>
  </si>
  <si>
    <t xml:space="preserve">     - obrabna in zaporna plast</t>
  </si>
  <si>
    <t>5.3  Hidroizolacija predorske cevi in portalov</t>
  </si>
  <si>
    <t>5.3.1 Preiskave materialov</t>
  </si>
  <si>
    <t>5.3.1.1 Zaščitna folija (netkan polipropilen geotekstil)</t>
  </si>
  <si>
    <t xml:space="preserve"> - masa na enoto površine</t>
  </si>
  <si>
    <t>SIST EN ISO 9864</t>
  </si>
  <si>
    <t>2x/ proizvajalca</t>
  </si>
  <si>
    <t xml:space="preserve"> - debelina pri 200 kPa</t>
  </si>
  <si>
    <t>SIST EN ISO 9863-1</t>
  </si>
  <si>
    <t xml:space="preserve"> - natezna trdnost</t>
  </si>
  <si>
    <t xml:space="preserve"> - raztezek pri pretrgu</t>
  </si>
  <si>
    <t xml:space="preserve"> - odpornost proti preboju</t>
  </si>
  <si>
    <t xml:space="preserve"> - prepustnost - pravokotno na ravnino</t>
  </si>
  <si>
    <t>SIST EN ISO 11058</t>
  </si>
  <si>
    <t xml:space="preserve"> - prepustnost v ravnini pri tlaku 200 kPa in hidravlič. gradientu i=1,0</t>
  </si>
  <si>
    <t>SIST EN ISO 12958</t>
  </si>
  <si>
    <t> </t>
  </si>
  <si>
    <t>5.3.1.2 Geodrain</t>
  </si>
  <si>
    <t>5.3.1.3 Čepasta folija</t>
  </si>
  <si>
    <t>5.3.1.4 Hidroizolacijska TPO/FPO membrana</t>
  </si>
  <si>
    <t>SIST EN 1849-2</t>
  </si>
  <si>
    <t xml:space="preserve"> - debelina</t>
  </si>
  <si>
    <t>SIST EN ISO 527-3</t>
  </si>
  <si>
    <t xml:space="preserve"> - odpornost proti preboju (predrtju)</t>
  </si>
  <si>
    <t>SIST EN 14150</t>
  </si>
  <si>
    <t xml:space="preserve"> - nastanek razpok pri raztezku</t>
  </si>
  <si>
    <t>SIST EN 14151</t>
  </si>
  <si>
    <t xml:space="preserve"> - upogljivost pri nizki temperaturi</t>
  </si>
  <si>
    <t>SIST EN 495-5</t>
  </si>
  <si>
    <t xml:space="preserve"> - požarna odpornost</t>
  </si>
  <si>
    <t>SIST EN 13501</t>
  </si>
  <si>
    <t>5.3.2 Kontrola vgradnje</t>
  </si>
  <si>
    <t>5.3.2.1 Hidroizolacija TPO/FPO membrana</t>
  </si>
  <si>
    <t xml:space="preserve"> - kontrola zvarov na objektu</t>
  </si>
  <si>
    <t>TS poglavje 4, tč. 9.1.4.3</t>
  </si>
  <si>
    <t>kos</t>
  </si>
  <si>
    <t>1/2 kampad</t>
  </si>
  <si>
    <t xml:space="preserve"> - preskus zvarov po metodi razslojevanja (peel-off test)</t>
  </si>
  <si>
    <t>SIST EN 12316-2</t>
  </si>
  <si>
    <t xml:space="preserve"> - pregled intaktnosti signalnih plasti</t>
  </si>
  <si>
    <t>vizualni pregled celotne vgrajene folije</t>
  </si>
  <si>
    <t>m1</t>
  </si>
  <si>
    <t xml:space="preserve"> - pregled ustreznosti tesnjenja prebodnih mest</t>
  </si>
  <si>
    <t>vizualni pregled vseh saniranih mest</t>
  </si>
  <si>
    <t>50% vseh</t>
  </si>
  <si>
    <t>5.4 Poročilo</t>
  </si>
  <si>
    <t>5 HIDROIZOLACIJE</t>
  </si>
  <si>
    <t>6  CEMENTNI BETON</t>
  </si>
  <si>
    <t>6.1 Kontrola surovin</t>
  </si>
  <si>
    <t>- *kakovost finih delcev (metilen modro)</t>
  </si>
  <si>
    <t>* če je ugotovljen delež delcev &gt;0,063 mm večji od 3% se izvede preiskava metilen modro</t>
  </si>
  <si>
    <t>6.2 Vgrajeni beton na objektu (SIST EN 13670)</t>
  </si>
  <si>
    <t>6.2.1 Začetna presoja sistema</t>
  </si>
  <si>
    <t>objekti</t>
  </si>
  <si>
    <t>- presoja</t>
  </si>
  <si>
    <t>SIST EN 13670, tč. 4</t>
  </si>
  <si>
    <t>1 x na objekt</t>
  </si>
  <si>
    <t>6.2.2 Pregled projekta izvajanja betonske konstrukcije</t>
  </si>
  <si>
    <t>- pregled z dopolnitvami</t>
  </si>
  <si>
    <t>SIST EN 13670/A101</t>
  </si>
  <si>
    <t>6.2.3 Redni nadzor kontrole kvalitete</t>
  </si>
  <si>
    <t xml:space="preserve">- pri izvajanju betonerskih del </t>
  </si>
  <si>
    <t>mesečno  oz. vsaj 1  do 3 x na objekt
(odvisno od velikosti)</t>
  </si>
  <si>
    <t>6.2.4 Sveži beton - odvzem vzorca</t>
  </si>
  <si>
    <t>SIST EN 12350-1</t>
  </si>
  <si>
    <t>mesečno  oz. vsaj 1  do 3 x na objekt  (odvisno od velikosti)</t>
  </si>
  <si>
    <t>- konsistenca (s posedom stožca)</t>
  </si>
  <si>
    <t>SIST EN 12350-2</t>
  </si>
  <si>
    <t>- konsistenca (z razlezom stožca)</t>
  </si>
  <si>
    <t>SIST EN 12350-5</t>
  </si>
  <si>
    <t>- vsebnost por (pri aeriranih betonih NOZT/OPZT)</t>
  </si>
  <si>
    <t>SIST EN 12350-7</t>
  </si>
  <si>
    <t>* prva dostavljena količina, nato na 40 m3 in ob izdelavi prteskušancev</t>
  </si>
  <si>
    <t>** prva dostavljena količina, nato 1 preiskava na 20 m3; betoni XF4 vsaka dostavljena količina</t>
  </si>
  <si>
    <t>*** pri odvzemu vzorcev strjenega betona</t>
  </si>
  <si>
    <t>6.2.5 Strjeni beton</t>
  </si>
  <si>
    <t>SIST EN 12390-3</t>
  </si>
  <si>
    <t xml:space="preserve"> 10% -15%</t>
  </si>
  <si>
    <t>- prostorninska masa</t>
  </si>
  <si>
    <t>SIST EN 12390-7</t>
  </si>
  <si>
    <t>- neprepustnost za vodo</t>
  </si>
  <si>
    <t>SIST EN 12390-8</t>
  </si>
  <si>
    <t>mesečno</t>
  </si>
  <si>
    <t>- odpornost proti zmrzovanju NOZT-150</t>
  </si>
  <si>
    <t>SIST 1026</t>
  </si>
  <si>
    <t>- odpornost proti zmrzovanju OPZT-S25</t>
  </si>
  <si>
    <t>* 1 preiskava na objekt za vsako vrsto betona z deklarirano XF oz. 1 preiskava na 2000 m3 (robni venec in notranja obloga predora)</t>
  </si>
  <si>
    <t>6.2.6 Prednapete konstrukcije</t>
  </si>
  <si>
    <t>- linearne deformacije - krčenje betona</t>
  </si>
  <si>
    <t>SIST EN ali dogovorjena metoda</t>
  </si>
  <si>
    <t>objekt</t>
  </si>
  <si>
    <t xml:space="preserve">1/objekt </t>
  </si>
  <si>
    <t>- linearne deformacije - lezenje betona</t>
  </si>
  <si>
    <t>- modul elastičnosti</t>
  </si>
  <si>
    <t>6.3 Brizgani beton</t>
  </si>
  <si>
    <t>6.3.1 Testna polja</t>
  </si>
  <si>
    <t>- predhodna testna polja - spremljanje izvajanja</t>
  </si>
  <si>
    <t>TSC 04.430</t>
  </si>
  <si>
    <t>- preizkus ustreznosti receptur</t>
  </si>
  <si>
    <t>- preizkus ustreznosti upravljalcev šob</t>
  </si>
  <si>
    <t>6.3.2 Predhodne preiskave</t>
  </si>
  <si>
    <t>- količina pospeševalca</t>
  </si>
  <si>
    <t>- zgodnje priraščanje trdnosti (metoda A- penetrometer in metoda B-žebljanje)</t>
  </si>
  <si>
    <t>SIST EN 14488-2</t>
  </si>
  <si>
    <t>- tlačna trdnost (7 dni, 28 dni)</t>
  </si>
  <si>
    <t>- odvzem vzorcev: 5 preskušancev vsak termin</t>
  </si>
  <si>
    <t>SIST EN 12504-1</t>
  </si>
  <si>
    <t>- količina mikroarmature (MABB)</t>
  </si>
  <si>
    <t>SIST EN 14488-7</t>
  </si>
  <si>
    <t>- žilavost (za MABB)</t>
  </si>
  <si>
    <t>SIST EN 14488-3</t>
  </si>
  <si>
    <t>- oprijemljivost na podlago (sanacije)</t>
  </si>
  <si>
    <t>SIST EN 14488-4</t>
  </si>
  <si>
    <t>6.3.3 Kontrola med vgradnjo</t>
  </si>
  <si>
    <t>- redni nadzor kontrole kvalitete</t>
  </si>
  <si>
    <t>pri vsakem preskušanju TT</t>
  </si>
  <si>
    <t>- kontrola debeline</t>
  </si>
  <si>
    <t>SIST EN 14488-6</t>
  </si>
  <si>
    <t>- količina mikroarmature (v primeru MABB)</t>
  </si>
  <si>
    <t>- temperatura svežega betona na mestu vgrajevanja</t>
  </si>
  <si>
    <t>SIST EN 14488-1</t>
  </si>
  <si>
    <t>pri vsakem
preskušanju TT</t>
  </si>
  <si>
    <t>* 1 x dnevno, najmanj 3 preskušanci za vsako partijo betona</t>
  </si>
  <si>
    <t>6.4 Cementnobetonska vozišča</t>
  </si>
  <si>
    <t>- pregled projekta betona z dopolnitvami</t>
  </si>
  <si>
    <t>- redni nadzor pri izvajanju betonarskih del</t>
  </si>
  <si>
    <t>**</t>
  </si>
  <si>
    <t>- tlačna trdnost in prostorninska masa</t>
  </si>
  <si>
    <t>SIST EN 12390-3 in 12390-7</t>
  </si>
  <si>
    <t>***</t>
  </si>
  <si>
    <t>- odpornost proti zmrzovanju (NOZT 150)</t>
  </si>
  <si>
    <t>****</t>
  </si>
  <si>
    <t>- odpornost proti zmrzovanju v prisotnosti talilnih soli (OPZT 25)</t>
  </si>
  <si>
    <t>- upogibna trdnost, štiritočkovni preskus</t>
  </si>
  <si>
    <t>SIST EN 12390-5</t>
  </si>
  <si>
    <t>- natezna razcepna trdnost</t>
  </si>
  <si>
    <t>SIST EN 12390-6</t>
  </si>
  <si>
    <t>- obrus (zgornji obrabni sloj)</t>
  </si>
  <si>
    <t>- krčenje</t>
  </si>
  <si>
    <t>DIN 1048, Heft 422</t>
  </si>
  <si>
    <t>* prva dostavljena količina, nato na 40 m3 in ob izdelavi preskušancev</t>
  </si>
  <si>
    <t>** prva dostavljena količina, nato 1 preiskava na 20 m3; betoni OPZT vsaka dostavljena količina</t>
  </si>
  <si>
    <t>*** 1 preiskava na objekt za vsako vrsto betona z deklarirano PV oz. 1 preiskava na 2000 m3</t>
  </si>
  <si>
    <t>**** 1 preiskava na objekt za vsako vrsto betona z deklarirano XF oz. 1 preiskava na 2000 m3</t>
  </si>
  <si>
    <t>*****</t>
  </si>
  <si>
    <t>6.5 Poročilo</t>
  </si>
  <si>
    <t>- končna ocena in končno poročilo</t>
  </si>
  <si>
    <t>7  JEKLA ZA ARMIRANJE, PREDNAPENJANJE IN KONSTRUKCIJE TER JEKLENI PODPORNI ELEMENTI (PREDOR) SKUPAJ</t>
  </si>
  <si>
    <t>7.1 Jekla za armiranje</t>
  </si>
  <si>
    <t>7.1.1 Armaturna jekla v skladu s standardom SIST EN 1992-1-1 ter STS, ETA ali CUAP (rebrasta armatura in jeklo za prednapenjanje)</t>
  </si>
  <si>
    <t>- natezni preskus (ReH(Rp0,2), Rm, Rm/ReH(Rp0,2), Agt), masa na meter, upogib 180° in kemijska analiza</t>
  </si>
  <si>
    <t>SIST EN ISO 15630-1</t>
  </si>
  <si>
    <t>40-50</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</si>
  <si>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</si>
  <si>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</si>
  <si>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</si>
  <si>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</si>
  <si>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premer</t>
  </si>
  <si>
    <t>3/premer</t>
  </si>
  <si>
    <t>- spojke za spajanje in podaljševanje rebrastega armaturnega jekla (dinamične preiskave če je zahtevana odpornost na utrujanje za dinamično obremenjene konstrukcije)</t>
  </si>
  <si>
    <t>7.1.2 Varjene palice</t>
  </si>
  <si>
    <t>- preiskave ( Rm, upogib in kemična analiza)</t>
  </si>
  <si>
    <t>SIST EN 17660-1</t>
  </si>
  <si>
    <t>št.palic*</t>
  </si>
  <si>
    <t>* za vsakih 150 palic je potrebno v železokrivnici odvzeti po 4 vzorce dolžine 2 x 0.5 m</t>
  </si>
  <si>
    <t>7.1.3 Armaturne mreže v skladu s standardom SIST EN 1992-1-1 ter STS</t>
  </si>
  <si>
    <t>- natezni preskus (ReH(Rp0,2), Rm, Rm/ReH(Rp0,2), Agt), masa na meter, upogib 180° in strižna sila (Fs)</t>
  </si>
  <si>
    <t>- oblika in mere armturne mreže (razmak med žicami)</t>
  </si>
  <si>
    <t xml:space="preserve">7.2 Jeklo za prednapenjanje </t>
  </si>
  <si>
    <t>- pregled dokumentacije</t>
  </si>
  <si>
    <t>7.2.1 Pletena pramena (vrvi), patentirana žica v skladu s standardom prEN 10138, STS</t>
  </si>
  <si>
    <t>preiskave žic in vrvi za prednapenjanje konstrukcij</t>
  </si>
  <si>
    <t>- natezni preskus (Fp0,1, Fp0,2, Fm, Rm, Agt, E, masa na meter)</t>
  </si>
  <si>
    <t>SIST EN ISO 15630-3</t>
  </si>
  <si>
    <t>kolut</t>
  </si>
  <si>
    <t>- relaksacija</t>
  </si>
  <si>
    <t>SIST EN 15630-3</t>
  </si>
  <si>
    <t>- dinamične preiskave</t>
  </si>
  <si>
    <t>SIST EN ISO 15360-3</t>
  </si>
  <si>
    <t>- natezno-upogibni preskus</t>
  </si>
  <si>
    <t>- korozijski test</t>
  </si>
  <si>
    <t>7.2.2 Sistemi za prednapenjanje v skladu z EAD 160004-00-0301 in EAD 160027-00-0301, ETA</t>
  </si>
  <si>
    <t>- pregled dokumentacije (ETA, certifikat, izjava o lastnostih)</t>
  </si>
  <si>
    <t>7.2.2.1 Sidrne glave (navadne in spojne)</t>
  </si>
  <si>
    <t>- dimenzijska kontrola</t>
  </si>
  <si>
    <t>- Rm ali trdota, kemijska analiza, metalografija</t>
  </si>
  <si>
    <t>7.2.2.2 Sidrne plošče</t>
  </si>
  <si>
    <t>7.2.2.3 Zagozde</t>
  </si>
  <si>
    <t>- kakovost robov in površine</t>
  </si>
  <si>
    <t>- Rm, Rp0,2 ali trdota, kem.anal., metalografija</t>
  </si>
  <si>
    <t>7.2.2.4 Tulec in spojni tulec</t>
  </si>
  <si>
    <t>- Rm, Rp0,2 ali trdota, metalografija, kem.anal.</t>
  </si>
  <si>
    <t>7.2.2.5 Zaščitna cev za prednapete kable iz jeklenih trakov v skladu s SIST EN 524</t>
  </si>
  <si>
    <t>- določevanje oblike in mer</t>
  </si>
  <si>
    <t>1 / šaržo</t>
  </si>
  <si>
    <t>- ugotavljanje obnašanja pri upogibu</t>
  </si>
  <si>
    <t>- preskus z upogibanjem sem in tja</t>
  </si>
  <si>
    <t>- določevanje bočne nosilnosti</t>
  </si>
  <si>
    <t>- ugotavljanje tesnosti</t>
  </si>
  <si>
    <t>- določevanje natezne nosilnosti</t>
  </si>
  <si>
    <t>7.2.2.6 Injektiranje kablov</t>
  </si>
  <si>
    <t>7.2.2.6.1 Kontrola pred izvajanjem injektiranja (osnovni tipski preizkus izvajalca in opreme)</t>
  </si>
  <si>
    <t>- pogoji med injektiranjem</t>
  </si>
  <si>
    <t>SIST EN 446:2008 (tč. 8.3)</t>
  </si>
  <si>
    <t>- pretočnost</t>
  </si>
  <si>
    <t>SIST EN 445:2008 (tč. 4.3.1)</t>
  </si>
  <si>
    <t>- prostorninska masa na vhodu in izhodu iz kabla</t>
  </si>
  <si>
    <t>SIST EN 445:2008 (tč. 4.7)</t>
  </si>
  <si>
    <t>- izločanje vode do 24 ur</t>
  </si>
  <si>
    <t>SIST EN 445:2008 (tč. 4.5)</t>
  </si>
  <si>
    <t>- sprememba prostornine do 24 ur</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</si>
  <si>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</si>
  <si>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7.2.2.6.2 Kontrola med izvajanjem injektiranja</t>
  </si>
  <si>
    <t>- tlačna trdnost po 7 in 28 dneh</t>
  </si>
  <si>
    <t>SIST EN 445:2008 (tč. 4.6)</t>
  </si>
  <si>
    <t>Opomba</t>
  </si>
  <si>
    <t>* 20 % od predvidenega števila preskušancev oz.najmanj 1 x na objekt</t>
  </si>
  <si>
    <t>Za injektiranje kablov veljajo določila SIST EN 446, EN 447, Tehnični pogoji in Dopolnila splošnim in tehničnim pogojem, Navodila za kontrolo kakovosti in potrjevanje ustreznosti mešanice za injektiranje prednapetih kablov</t>
  </si>
  <si>
    <t>7.3 Palični nosilci</t>
  </si>
  <si>
    <r>
      <t xml:space="preserve"> - mehanske lastnosti (</t>
    </r>
    <r>
      <rPr>
        <i/>
        <sz val="10"/>
        <rFont val="Calibri"/>
        <family val="2"/>
        <charset val="238"/>
      </rPr>
      <t>R</t>
    </r>
    <r>
      <rPr>
        <vertAlign val="subscript"/>
        <sz val="10"/>
        <rFont val="Calibri"/>
        <family val="2"/>
        <charset val="238"/>
      </rPr>
      <t>m</t>
    </r>
    <r>
      <rPr>
        <sz val="10"/>
        <rFont val="Calibri"/>
        <family val="2"/>
        <charset val="238"/>
      </rPr>
      <t xml:space="preserve">, </t>
    </r>
    <r>
      <rPr>
        <i/>
        <sz val="10"/>
        <rFont val="Calibri"/>
        <family val="2"/>
        <charset val="238"/>
      </rPr>
      <t>R</t>
    </r>
    <r>
      <rPr>
        <vertAlign val="subscript"/>
        <sz val="10"/>
        <rFont val="Calibri"/>
        <family val="2"/>
        <charset val="238"/>
      </rPr>
      <t>p0.2</t>
    </r>
    <r>
      <rPr>
        <sz val="10"/>
        <rFont val="Calibri"/>
        <family val="2"/>
        <charset val="238"/>
      </rPr>
      <t xml:space="preserve">, </t>
    </r>
    <r>
      <rPr>
        <i/>
        <sz val="10"/>
        <rFont val="Calibri"/>
        <family val="2"/>
        <charset val="238"/>
      </rPr>
      <t>A</t>
    </r>
    <r>
      <rPr>
        <vertAlign val="subscript"/>
        <sz val="10"/>
        <rFont val="Calibri"/>
        <family val="2"/>
        <charset val="238"/>
      </rPr>
      <t>5</t>
    </r>
    <r>
      <rPr>
        <sz val="10"/>
        <rFont val="Calibri"/>
        <family val="2"/>
        <charset val="238"/>
      </rPr>
      <t>) in kemijska analiza</t>
    </r>
  </si>
  <si>
    <t>SIST EN 6892-1</t>
  </si>
  <si>
    <t xml:space="preserve"> t</t>
  </si>
  <si>
    <t>1/900 vgrajenih lokov</t>
  </si>
  <si>
    <t xml:space="preserve"> - preskus duktilnosti elementa</t>
  </si>
  <si>
    <t>1/300 vgrajenih lokov</t>
  </si>
  <si>
    <t xml:space="preserve"> - prisostvovanje preizkusu duktilnosti v laboratoriju izvajalca
   (pred pričetkom del) ter pregled dokumentacije</t>
  </si>
  <si>
    <t>1/proizvajalca</t>
  </si>
  <si>
    <t>7.4 Radialna sidra</t>
  </si>
  <si>
    <r>
      <rPr>
        <b/>
        <sz val="10"/>
        <color rgb="FF000000"/>
        <rFont val="Calibri"/>
        <family val="2"/>
        <charset val="238"/>
      </rPr>
      <t xml:space="preserve">7.4.1 SN radialna sidra </t>
    </r>
    <r>
      <rPr>
        <sz val="10"/>
        <color rgb="FF000000"/>
        <rFont val="Calibri"/>
        <family val="2"/>
        <charset val="238"/>
      </rPr>
      <t>(SN sidra 525 kos, sulice 862 kos)</t>
    </r>
  </si>
  <si>
    <r>
      <t xml:space="preserve"> - mehanske lastnosti in masa na meter (</t>
    </r>
    <r>
      <rPr>
        <i/>
        <sz val="10"/>
        <rFont val="Calibri"/>
        <family val="2"/>
        <charset val="238"/>
      </rPr>
      <t>R</t>
    </r>
    <r>
      <rPr>
        <vertAlign val="subscript"/>
        <sz val="10"/>
        <rFont val="Calibri"/>
        <family val="2"/>
        <charset val="238"/>
      </rPr>
      <t>m</t>
    </r>
    <r>
      <rPr>
        <sz val="10"/>
        <rFont val="Calibri"/>
        <family val="2"/>
        <charset val="238"/>
      </rPr>
      <t xml:space="preserve">, </t>
    </r>
    <r>
      <rPr>
        <i/>
        <sz val="10"/>
        <rFont val="Calibri"/>
        <family val="2"/>
        <charset val="238"/>
      </rPr>
      <t>R</t>
    </r>
    <r>
      <rPr>
        <vertAlign val="subscript"/>
        <sz val="10"/>
        <rFont val="Calibri"/>
        <family val="2"/>
        <charset val="238"/>
      </rPr>
      <t>eH</t>
    </r>
    <r>
      <rPr>
        <sz val="10"/>
        <rFont val="Calibri"/>
        <family val="2"/>
        <charset val="238"/>
      </rPr>
      <t xml:space="preserve"> (</t>
    </r>
    <r>
      <rPr>
        <i/>
        <sz val="10"/>
        <rFont val="Calibri"/>
        <family val="2"/>
        <charset val="238"/>
      </rPr>
      <t>R</t>
    </r>
    <r>
      <rPr>
        <vertAlign val="subscript"/>
        <sz val="10"/>
        <rFont val="Calibri"/>
        <family val="2"/>
        <charset val="238"/>
      </rPr>
      <t>p0,2</t>
    </r>
    <r>
      <rPr>
        <sz val="10"/>
        <rFont val="Calibri"/>
        <family val="2"/>
        <charset val="238"/>
      </rPr>
      <t xml:space="preserve">), </t>
    </r>
    <r>
      <rPr>
        <i/>
        <sz val="10"/>
        <rFont val="Calibri"/>
        <family val="2"/>
        <charset val="238"/>
      </rPr>
      <t>A</t>
    </r>
    <r>
      <rPr>
        <vertAlign val="subscript"/>
        <sz val="10"/>
        <rFont val="Calibri"/>
        <family val="2"/>
        <charset val="238"/>
      </rPr>
      <t>gt</t>
    </r>
    <r>
      <rPr>
        <sz val="10"/>
        <rFont val="Calibri"/>
        <family val="2"/>
        <charset val="238"/>
      </rPr>
      <t>)</t>
    </r>
  </si>
  <si>
    <t>1/10000 vgrajenih sider</t>
  </si>
  <si>
    <t xml:space="preserve"> - dimenzijska in geometrijska kontrola  </t>
  </si>
  <si>
    <t xml:space="preserve"> - ustreznost reber</t>
  </si>
  <si>
    <t>EN ISO 15630-1</t>
  </si>
  <si>
    <t xml:space="preserve"> - natezni preskus palice*</t>
  </si>
  <si>
    <t>1/5000 vgrajenih sider</t>
  </si>
  <si>
    <t xml:space="preserve"> - natezni preskus celega sidra</t>
  </si>
  <si>
    <t>SIST EN 14490, Dodatek A.5</t>
  </si>
  <si>
    <t xml:space="preserve"> - palica (kemična analiza) - spektrometrična metoda</t>
  </si>
  <si>
    <t>kemijska analiza</t>
  </si>
  <si>
    <t xml:space="preserve"> - plošča (kemična analiza in trdota)</t>
  </si>
  <si>
    <t xml:space="preserve">kemijska anliza, SIST EN ISO 6506-1  </t>
  </si>
  <si>
    <t xml:space="preserve"> - matica (kemična analiza in trdota)</t>
  </si>
  <si>
    <t>* SN sidra in sulice</t>
  </si>
  <si>
    <t>7.4.2 IBO radialna sidra</t>
  </si>
  <si>
    <t xml:space="preserve"> - natezni preskus palice</t>
  </si>
  <si>
    <t xml:space="preserve"> - spojnica (kemična analiza in trdota)</t>
  </si>
  <si>
    <t>7.4.3 Kontrola med izvajanjem injektiranja</t>
  </si>
  <si>
    <t>- preverjanje istovetnosti recepture in vhodnih materialov</t>
  </si>
  <si>
    <t xml:space="preserve">SIST EN 446:2008 </t>
  </si>
  <si>
    <t>SIST EN 445:2008 (tč. 4.3)</t>
  </si>
  <si>
    <t>7.4.4 Preskušanje vgrajenih sider (SN, IBO, kombinirana trenjsko-injektirana sidra)</t>
  </si>
  <si>
    <t xml:space="preserve"> - preskus žrtvenega sidra (preizkusi ustreznosti)</t>
  </si>
  <si>
    <t>SIST EN 14490, t.č. 9.3.2</t>
  </si>
  <si>
    <t>sidro</t>
  </si>
  <si>
    <t>min 3/tip sidra/predor</t>
  </si>
  <si>
    <t xml:space="preserve"> - preskus delovnih sider (po naročilu inženirja)</t>
  </si>
  <si>
    <t>1/500 vgrajenih sider*</t>
  </si>
  <si>
    <t xml:space="preserve"> - prisostvovanje preskusom delovnih sider
   (preskus izvaja izvajalec)</t>
  </si>
  <si>
    <t>1/100 vgrajenih sider*</t>
  </si>
  <si>
    <t>*frekvenca za posamezno vrsto sider mora odražati razmerje dejansko vgrajenih sider v predorih</t>
  </si>
  <si>
    <t>7.4.6 Sestanki, ogledi, poročila za področje sidranja z radialnimi sidri</t>
  </si>
  <si>
    <t>odsek</t>
  </si>
  <si>
    <t>7.5 Poročilo</t>
  </si>
  <si>
    <t>8  SIDRA</t>
  </si>
  <si>
    <t>Sanacija talnega oboka, začasna geotehnična sidra nosilnosti 1000 kN in dolžine  20 m, 528 kosov</t>
  </si>
  <si>
    <t>8.1 Prednapeta geotehnična sidra</t>
  </si>
  <si>
    <t>sidrani objekt</t>
  </si>
  <si>
    <t>2 / objekt</t>
  </si>
  <si>
    <t>8.1.1 Sestavne komponente prednapetih sider</t>
  </si>
  <si>
    <t>8.1.1.1 Jeklo za prednapenjanje - pletena pramena (vrvi) v skladu s standardom prEN 10138-3, STS</t>
  </si>
  <si>
    <t xml:space="preserve">- preiskave po STS žic in vrvi za prednapenjanje konstrukcij (Rm, Rpo,2, Epr1, E, Z, navijalni preizkus)
</t>
  </si>
  <si>
    <t>SIST EN ISO 15630-3, tč. 5</t>
  </si>
  <si>
    <t>sidra objekta*</t>
  </si>
  <si>
    <t>1/24t*
(min. 1/objekt)</t>
  </si>
  <si>
    <t>* proizvajalec ob prvi dobavi sider objekta dobavi 3 vzorce pramen dolžine 1,2 m iz istega koluta, iz katerega izdeluje sidra</t>
  </si>
  <si>
    <t>8.1.1.2 Sidrne kotve v skladu s STS za prednapeta geotehnična sidra</t>
  </si>
  <si>
    <t>meritve dimenzij</t>
  </si>
  <si>
    <t>sidra objekta</t>
  </si>
  <si>
    <t>0,50%*
(min. 1/objekt)</t>
  </si>
  <si>
    <t>- Rm ali trdota</t>
  </si>
  <si>
    <t>SIST EN ISO 6892-1, 
SIST EN ISO 6506-1</t>
  </si>
  <si>
    <t>- kemijska analiza</t>
  </si>
  <si>
    <t>*preskus odobri Naročnik</t>
  </si>
  <si>
    <t>8.1.1.3 Podložne plošče v skladu s STS za prednapeta geotehnična sidra</t>
  </si>
  <si>
    <t>8.1.1.4 Zagozde v skladu s STS za prednapeta geotehnična sidra</t>
  </si>
  <si>
    <t>- trdota površine in jedra</t>
  </si>
  <si>
    <t>SIST EN ISO 6507-1</t>
  </si>
  <si>
    <t>0,70%*
(min. 2/objekt)</t>
  </si>
  <si>
    <t>- globina cementacije</t>
  </si>
  <si>
    <t>SIST EN ISO 6507-1, metalografska analiza</t>
  </si>
  <si>
    <t>8.1.1.5 Protikorozijsko sredstvo (mast, vazelin, gel) v skladu s STS za prednapeta geotehnična sidra</t>
  </si>
  <si>
    <t>- korozijska odpornost v slani atmosferi</t>
  </si>
  <si>
    <t>Priprava po interni metodi N.Z.09.002,
izpostava po: SIST ISO 9227
Ocena po ASTM D610:2019</t>
  </si>
  <si>
    <t>šarža 
sredstva</t>
  </si>
  <si>
    <t>1 vzorec vsake šarže sredstva/proizvajalca sider/odsek prometnice*    **</t>
  </si>
  <si>
    <t>* odvzame se 1 vzorec sredstva za vse sidrane objekte odseka AC, ceste ali proge, pri čemer se vzorec odvzame pri vsakem proizvajalcu sider, ki dobavlja sidra za vgradnjo na predmetnem odseku</t>
  </si>
  <si>
    <t>**preskus odobri Naročnik</t>
  </si>
  <si>
    <t>8.1.1.6 Kontrola rebrastih zaščitnih PE cevi trajnih sider v skladu s STS za cevi</t>
  </si>
  <si>
    <t>- dimenzija cevi in debelina stene cevi</t>
  </si>
  <si>
    <t>SIST ISO 3126</t>
  </si>
  <si>
    <t>sidro objekta</t>
  </si>
  <si>
    <t>1 % (min. 1)*   **</t>
  </si>
  <si>
    <t>- gostota</t>
  </si>
  <si>
    <t>SIST EN ISO 1183-1</t>
  </si>
  <si>
    <t>- meja plastičnosti</t>
  </si>
  <si>
    <t>SIST EN ISO 6259-3</t>
  </si>
  <si>
    <t>- odpornost na hidrostatični pritisk</t>
  </si>
  <si>
    <t>SIST EN ISO 1167-1</t>
  </si>
  <si>
    <t>- masni pretok taline</t>
  </si>
  <si>
    <t>SIST EN ISO 1133-1</t>
  </si>
  <si>
    <t>* za vsak sidrani objekt</t>
  </si>
  <si>
    <t>8.1.2 Kontrola med izvajanjem injektiranja v skladu s SIST EN 447</t>
  </si>
  <si>
    <t>- preverjanje istovetnosti recepture in vhod. materialov</t>
  </si>
  <si>
    <t>SIST EN 446</t>
  </si>
  <si>
    <t>injek. masa</t>
  </si>
  <si>
    <t>- kontrola pogojev pri injektiranju</t>
  </si>
  <si>
    <t>SIST EN 445, t.č. 4.3.1</t>
  </si>
  <si>
    <t>- sejanje na situ 2 mm, prisotnost grudic</t>
  </si>
  <si>
    <t>SIST EN 445, t.č. 4.2</t>
  </si>
  <si>
    <t>- izločanje vode</t>
  </si>
  <si>
    <t>SIST EN 445, t.č. 4.5</t>
  </si>
  <si>
    <t>- sprememba prostornine</t>
  </si>
  <si>
    <t>SIST EN 445, t.č. 4.6</t>
  </si>
  <si>
    <t>* 1 vzorec predstavljajo 3 valji fi 100 mm, pri testnih sidrih še dodatno 1 vzorec tik pred preiskavo sidra</t>
  </si>
  <si>
    <t>** 1× na objekt, vendar ne manj kot 1× na 50 sider</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</si>
  <si>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</si>
  <si>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8.1.3 Preskusi pri vgrajevanju sider</t>
  </si>
  <si>
    <t>- geološka spremljava vrtanja vrtin za sidra, pri katerih se izvede PS, UP in COP</t>
  </si>
  <si>
    <t>SIST EN 1537, t.č. 8.1</t>
  </si>
  <si>
    <t>vrtine sider</t>
  </si>
  <si>
    <t>- tlačni preskus vodoneprepustnosti</t>
  </si>
  <si>
    <t>SIST EN 1537 t.č. 8.3.2</t>
  </si>
  <si>
    <t>sidr.objekt</t>
  </si>
  <si>
    <t>- *</t>
  </si>
  <si>
    <t>- kontrola agresivnosti vode</t>
  </si>
  <si>
    <t>SIST EN 206</t>
  </si>
  <si>
    <t>- **</t>
  </si>
  <si>
    <t>* preskus se izvaja le v prepustnih kamninah na zahtevo Inženirja</t>
  </si>
  <si>
    <t>** kontrola se izvaja na zahtevo Inženirja</t>
  </si>
  <si>
    <t>8.1.4 Preskusi nosilnosti sider</t>
  </si>
  <si>
    <t>- preiskava sidra (PS)</t>
  </si>
  <si>
    <t>po podeljenem STS§</t>
  </si>
  <si>
    <t>testno sidro 
2% (min. 3)</t>
  </si>
  <si>
    <t>vsako****</t>
  </si>
  <si>
    <t>- ustreznostni preskus (UP)</t>
  </si>
  <si>
    <t>3***</t>
  </si>
  <si>
    <t>- celoviti odobritveni preskus (COP)</t>
  </si>
  <si>
    <t>10 % (min. 3)**</t>
  </si>
  <si>
    <t>- enostavni odobritveni preskus (EOP)</t>
  </si>
  <si>
    <t>- kontrola izvedbe preizkusov NKK****</t>
  </si>
  <si>
    <t>* EOP na sidrih po izbiri Inženirja</t>
  </si>
  <si>
    <t>** COP na sidrih objekta v deležu vsaj 10% končnega števila dejansko vgrajenih sider</t>
  </si>
  <si>
    <t>*** UP na posebej vgrajenih 3 sidrih (če PS na objektu niso bile izvedene oz. če jih predpiše projektant)</t>
  </si>
  <si>
    <t>**** PS na posebej vgrajenih testnih sidrih v deležu 2% sider objekta (min. 3),</t>
  </si>
  <si>
    <t>§… pri izvedbi preskusov je treba uporabiti najmanj 1×letno kalibrirano merilno opremo z ločljivostjo najmanj 1 kN (meritev sile) in 0,01 mm (meritev pomika)</t>
  </si>
  <si>
    <t>****… sodelovanje ZKK pri izvedbi NKK preiskav: ZKK preveri opremo in spremlja pravilnost izvedbe preskusa NKK</t>
  </si>
  <si>
    <t>8.1.5 Električna upornost trajnih sider</t>
  </si>
  <si>
    <t>- izolacijska upornost RI</t>
  </si>
  <si>
    <t>po podeljenem STS</t>
  </si>
  <si>
    <t>20 %</t>
  </si>
  <si>
    <t>- ozemljitvena upornost RII</t>
  </si>
  <si>
    <t>* izvajanje meritev v posameznih fazah vgradnje sidra skladno z izdanim STS za sidro</t>
  </si>
  <si>
    <t>** obvezna meritev za vsa sidra, kjer je izolacijska upornost manjša od 0,1 MOhm</t>
  </si>
  <si>
    <t>8.1.6 Kontrola izvedbe protikorozijske zaščite vidnih delov vgrajene glave sidra</t>
  </si>
  <si>
    <t>- terenska kontrola skladnosti izvedbe s podeljenim soglasjem (STS) in elaboratom sidra (TE)</t>
  </si>
  <si>
    <t>2% sider
(min. 1)</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</si>
  <si>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</si>
  <si>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8.3 Poročilo</t>
  </si>
  <si>
    <t>9  NEDESTRUKTIVNE PREISKAVE BETONSKIH POVRŠIN (notranja obloga, stropna plošča, konzola vnesnega stropa na notranji oblogi...)</t>
  </si>
  <si>
    <t>9.1 Georadarski (GPR) pregled betonskih površin</t>
  </si>
  <si>
    <t>izvedba GPR preiskav v predoru (obračun po metrih)</t>
  </si>
  <si>
    <t>poročilo o  (GPR) preiskavah</t>
  </si>
  <si>
    <t>9  NEDESTRUKTIVNE PREISKAVE BETONSKIH POVRŠIN</t>
  </si>
  <si>
    <t>10  OPREMA OBJEKTOV</t>
  </si>
  <si>
    <t>10.1 Varnostne ograje skladno s SIST EN 1317-1,-2,-5</t>
  </si>
  <si>
    <t>a) odbojniki, stebrički, distančniki: izgled, mehanske lastnosti (Rm, Re, A5) kemijska analiza (vsebnost C, Mn, Si, P, S,) oprijem in debelina pocinkanja</t>
  </si>
  <si>
    <t>SIST EN 10002-1</t>
  </si>
  <si>
    <t>&lt;1km=1vz. 1-5km=2vz. &gt;5km=3vz.</t>
  </si>
  <si>
    <t>b) vijačni material: izgled, trdota, debelina pocinkanja, poroznost</t>
  </si>
  <si>
    <t>SIST EN ISO 898-1</t>
  </si>
  <si>
    <t>1 x objekt</t>
  </si>
  <si>
    <t>c) pregled montirane varnostne ograje: izgled, debelina pocinkanja</t>
  </si>
  <si>
    <t>Opomba: pri preverjeni istočasni nabavi ena preisk. lahko tudi za več objektov</t>
  </si>
  <si>
    <t>Končno poročilo o kvaliteti izvedenih del vključiti v poročilo pod t. 9.2</t>
  </si>
  <si>
    <t>10.2 Mostne ograje</t>
  </si>
  <si>
    <t>a) konstrukcija ograje; izgled, mehanske lastnosti (Rm, Re, A5),kemijska analiza (vsebnost C, Mn, Si, P, S)</t>
  </si>
  <si>
    <t>SIST EN ISO 6892-1</t>
  </si>
  <si>
    <t>b) pregled montirane mostne ograje, oprijem in debelina pocinkanja</t>
  </si>
  <si>
    <t>10.3 Sistemi za odvodnjavanje</t>
  </si>
  <si>
    <t>a) izlivniki, hidromontažni sistemi iz cevi in fitingov iz duktilne- nodularne litine meh.lastn. (trdota in metalogr.,Rm, Rp0.2, A5) kemijska analiza (vsebnost C, Mn, Si, P, S) antikorozijska zaščita</t>
  </si>
  <si>
    <t>SIST EN 6506-1</t>
  </si>
  <si>
    <t>1 / objekt ali 
1 / šaržo
(večji objekt)</t>
  </si>
  <si>
    <t>b) spojnice iz nerjavnega jekla mehanske lastnosti (Rm, Rp0.2) kemijska analiza (vsebnost C, Cr, Ni, Ti), antikorozijske zaščite</t>
  </si>
  <si>
    <t>c) obešala cevovodov (vsebnost C, Cr, Ni, Ti),</t>
  </si>
  <si>
    <t>spektrometrična metoda</t>
  </si>
  <si>
    <t>d) pregled protikorozijske zaščite na objektu</t>
  </si>
  <si>
    <t>SIST EN ISO 2178</t>
  </si>
  <si>
    <t>10.3.1 Sistemi za odvodnjavanje iz litega železa</t>
  </si>
  <si>
    <t>a) hidromontažni sistemi iz cevi in fitingov iz litega železa</t>
  </si>
  <si>
    <t>- meh.lastn. (trdota in metalogr.,Rm, Rp0.2, A5)</t>
  </si>
  <si>
    <t>3km 1vz.</t>
  </si>
  <si>
    <t>- protikorozijska zaščita</t>
  </si>
  <si>
    <t>b) spojnice iz nerjavnega jekla</t>
  </si>
  <si>
    <t>- kemijska analiza (vsebnost C, Cr, Ni, Ti)</t>
  </si>
  <si>
    <t>c) obešala cevovodov</t>
  </si>
  <si>
    <t>- kemijska analiza obešal (vsebnost C, Cr, Ni, Ti),</t>
  </si>
  <si>
    <t>d) Pregled sistema odvodnjavanja po montaži</t>
  </si>
  <si>
    <t>- pregled izvedbe protikorozijske zaščite na objektu</t>
  </si>
  <si>
    <t>10.3.2 Sistemi za odvodnjavanje iz poliestra in armiranega poliestra</t>
  </si>
  <si>
    <t>Hidromontažni sistemi iz cevi in fitingov iz armiranega poliestra</t>
  </si>
  <si>
    <t>- mehanske lastnosti</t>
  </si>
  <si>
    <t>ISO 8513, ISO 8521, ISO 10466, ASTM D2583</t>
  </si>
  <si>
    <t>- oznaka na cevi</t>
  </si>
  <si>
    <t>ISO 10467</t>
  </si>
  <si>
    <t>- togostni razred</t>
  </si>
  <si>
    <t>- odpornost na UV</t>
  </si>
  <si>
    <t>SIST EN ISO 4892-3</t>
  </si>
  <si>
    <t>- preskus tečenja (upogib)</t>
  </si>
  <si>
    <t>ISO 10952 t.č. 10.6</t>
  </si>
  <si>
    <t>- obešala cevovodov (vsebnost C, Cr, Ni, Ti),</t>
  </si>
  <si>
    <t>- pregled elementov na objektu</t>
  </si>
  <si>
    <t>10.4 Pregled ležišč</t>
  </si>
  <si>
    <t>- pregled ležišč na objektu; za ležišča za vertikalno silo P&lt;8000 kN</t>
  </si>
  <si>
    <t>TSC 07.106/SIST EN 1337</t>
  </si>
  <si>
    <t>1*</t>
  </si>
  <si>
    <t>- pregled ležišč na objektu; za ležišča P=&gt;8000 kN</t>
  </si>
  <si>
    <t>* pregled dokumentacije in obisk na gradbišču</t>
  </si>
  <si>
    <t>10.5 Pregled dušilcev STL</t>
  </si>
  <si>
    <t xml:space="preserve">- pregled dušilcev na objektu
</t>
  </si>
  <si>
    <t>SIST 15129</t>
  </si>
  <si>
    <t>- pregled nastavitev dušilca</t>
  </si>
  <si>
    <t>10.6 Pregled dilatacij</t>
  </si>
  <si>
    <t>- kovinske: lamelne ali glavniki</t>
  </si>
  <si>
    <t>TL/TP- FÜ / ETA/ TSC 07.107</t>
  </si>
  <si>
    <t>- asfaltne</t>
  </si>
  <si>
    <t>TSC 06.450 / ETA</t>
  </si>
  <si>
    <t>- pregled dilatacij na objektu za n=&lt;3</t>
  </si>
  <si>
    <t>TSC 07.107; TL/TP-FU</t>
  </si>
  <si>
    <t>1**</t>
  </si>
  <si>
    <t>- pregled dilatacij pri proizvajalcu za n=&gt;4</t>
  </si>
  <si>
    <t>* pregled dokumentacije za vsako vrsto dilatacije enkrat</t>
  </si>
  <si>
    <t>**pred vgradnjo</t>
  </si>
  <si>
    <t xml:space="preserve">Ničelni pregled se izvede, ko je objekt dokončan oz. pred tehničnim pregledom tako, da so zaključki ničelnega pregleda osnova za vzpostavitev rednega pregledovanja objektov in njihovega vzdrževanja. </t>
  </si>
  <si>
    <t>11  OPREMA TRASE</t>
  </si>
  <si>
    <t>11.1 Ugotavljanje lastnostih proizvodov in polproizvodov (skladno z izjavo o lastnostih)</t>
  </si>
  <si>
    <t>- BVO</t>
  </si>
  <si>
    <t>- kanalete</t>
  </si>
  <si>
    <t>- drenažne cevi</t>
  </si>
  <si>
    <t>- robniki</t>
  </si>
  <si>
    <t>- polni predorski robniki (TT, PV, OPZT)</t>
  </si>
  <si>
    <t>- votli predorski robniki z odtočno cevjo (TT, PV, OPZT)</t>
  </si>
  <si>
    <t>- AB prefabriciran talni obok (pregled proizvodnje, skladnost s projektom, kontrola dokumentacije vhodnih materialov in lastnosti betona TT, PV, NOZT)</t>
  </si>
  <si>
    <t>* najmanj 1 x na objekt za vsak proizvod/proizvajalec</t>
  </si>
  <si>
    <t>11.2 Odvodnjavanje</t>
  </si>
  <si>
    <t>11.2.1 Preskušanje tesnosti kanalizac. vodov</t>
  </si>
  <si>
    <t xml:space="preserve"> Preiskus tesnosti (z zrakom ali vodo) ter pregled z video kamero:</t>
  </si>
  <si>
    <t>- cevovodi</t>
  </si>
  <si>
    <t>SIST EN 1610</t>
  </si>
  <si>
    <t>- jaški</t>
  </si>
  <si>
    <t>- votli predorski robniki (tesnost sistema)</t>
  </si>
  <si>
    <t>SIST EN 1433, tč. 9.3.6</t>
  </si>
  <si>
    <t>* - vse elemente ne glede na cono zaščite je potrebno pregledati z videokamero</t>
  </si>
  <si>
    <t xml:space="preserve">   - za zmerno območje (IIC, IIIB) se tesnost preverja 50%</t>
  </si>
  <si>
    <t xml:space="preserve">   - za malo občutljivo ali neobčutljivo območje IIIC se tesnost preverjanje ne izvaja</t>
  </si>
  <si>
    <t>** Preskus tesnosti je dolžan naročiti izvajalec na zasutem cevovodu ob prisotnosti izvajalca zunanje kontrole, ki izdela tudi končno poročilo o preskusu.</t>
  </si>
  <si>
    <t>11.2.2 Kontrolne meritve dimenzij proizvodov za odvodnjavanje</t>
  </si>
  <si>
    <t>- kontrolne meritve dimenzij jaškov oz požiralnikov</t>
  </si>
  <si>
    <t>SIST EN ISO 3126</t>
  </si>
  <si>
    <t>- kontrolne meritve dimenzij cevi</t>
  </si>
  <si>
    <t>11.3 Zaščitne ograje</t>
  </si>
  <si>
    <t>a) konstrukcija ograje; izgled, mehanske lastnosti (Rm, Re, A5), kemijska analiza (vsebnost C, Mn, Si, P, S)</t>
  </si>
  <si>
    <t>b) pregled montirane zašćitne ograje, oprijem in debelina pocinkanja</t>
  </si>
  <si>
    <t>Opomba: pri preverjeni istočasni nabavi ena preisk., lahko tudi za več objektov</t>
  </si>
  <si>
    <t>12  PROMETNA OPREMA</t>
  </si>
  <si>
    <t>12.1 Preskus skladnosti izvedbe talnih označb</t>
  </si>
  <si>
    <t>12.1.1 Tankoslojne talne označbe</t>
  </si>
  <si>
    <t>- barvne koordinate xy in faktor svetlosti beta</t>
  </si>
  <si>
    <t>SIST EN 1436</t>
  </si>
  <si>
    <t>1 /odsek</t>
  </si>
  <si>
    <t>- debelina nanosa (analiza etalona)</t>
  </si>
  <si>
    <t>TSC 02.410</t>
  </si>
  <si>
    <t>- dnevna vidnost</t>
  </si>
  <si>
    <t>- nočna vidnost v suhih pogojih</t>
  </si>
  <si>
    <t>- drsnost</t>
  </si>
  <si>
    <t>12.1.2 Debeloslojne talne označbe</t>
  </si>
  <si>
    <t>- debelina nanosa*</t>
  </si>
  <si>
    <t>/</t>
  </si>
  <si>
    <t>- nočna vidnost v suhih in mokrih pogojih</t>
  </si>
  <si>
    <t>- drsnost*</t>
  </si>
  <si>
    <t>* debelina nanosa in drsnost se ne merita na strukturnih debeloslojnih premazih</t>
  </si>
  <si>
    <t>12.2 Vertikalna signalizacija</t>
  </si>
  <si>
    <t>Preskus svetlobno odbojnih folij obvestilnih tabel in znakov</t>
  </si>
  <si>
    <t>- barvne koordinate in faktor svetlosti</t>
  </si>
  <si>
    <t>SIST EN 12899-1</t>
  </si>
  <si>
    <t>trasa</t>
  </si>
  <si>
    <t>- koeficient retrorefleksije</t>
  </si>
  <si>
    <t>12.3 Kovinske konstrukcije (jeklene konstrukcije, portali, prometni znaki, javna razsvetljava)</t>
  </si>
  <si>
    <t>13.3.1 Jeklene konstrukcije po SIST EN 1090</t>
  </si>
  <si>
    <t>a) skladnost izvedbe s projektom</t>
  </si>
  <si>
    <t>SIST EN 1090-1</t>
  </si>
  <si>
    <t>b) preskusi materialov</t>
  </si>
  <si>
    <t>c) kontrola zvarov in vijačenja</t>
  </si>
  <si>
    <t>2 x objekt</t>
  </si>
  <si>
    <t>d) kontrola protikorozijske zaščite</t>
  </si>
  <si>
    <t>3 x objekt</t>
  </si>
  <si>
    <t>e) strokovna ocena izvedbe konstrukcije</t>
  </si>
  <si>
    <t>SIST EN 1090-2</t>
  </si>
  <si>
    <t xml:space="preserve">SIST EN 12966-2 in 
SIST EN ISO 6506-1
</t>
  </si>
  <si>
    <t>b) kontrola zvarov in vijačenja</t>
  </si>
  <si>
    <t>c) pregled in kontrola protikorozijske zaščite, debelina in oprijem</t>
  </si>
  <si>
    <t>d) strokovna ocena izvedbe konstukcije</t>
  </si>
  <si>
    <t>12.3.3 Prometni znaki po SIST EN 12899-1</t>
  </si>
  <si>
    <t>a) preskusi za nosilni del</t>
  </si>
  <si>
    <t>b) preskusi materialov za refleksijski del</t>
  </si>
  <si>
    <t>c) kontrola protikorozijske zaščite</t>
  </si>
  <si>
    <t>12.3.4 Drugo (javna razsvetljava po SIST EN 40-5, ostali prometni znaki po SIST EN 12899-2,3 )</t>
  </si>
  <si>
    <t>SIST EN 40-5</t>
  </si>
  <si>
    <t>b) preskusi materialov in protikorozijska zaščita</t>
  </si>
  <si>
    <t>SIST EN 12966-2 in SIST EN ISO 6506-1 SIST EN ISO 1461</t>
  </si>
  <si>
    <t>13  SANACIJSKA DELA</t>
  </si>
  <si>
    <t>13.1 Preiskave na betonu</t>
  </si>
  <si>
    <t>prvih 1500m predora</t>
  </si>
  <si>
    <t>- preiskave vsebnosti Cl ionov po odbitju betona</t>
  </si>
  <si>
    <t>- preiskave vsebnosti Cl ionov brez odbitja betona</t>
  </si>
  <si>
    <t>- preiskave alkalnosti betona-pH</t>
  </si>
  <si>
    <t>- karbonatizacija betona</t>
  </si>
  <si>
    <t>Opomba: alkalnosti betona se določi na istih mestih kot se izvede odvzem vzorcev za dol. kloridov</t>
  </si>
  <si>
    <t>13.2 Površinska obdelava betonov (trajnoelastični premazi, hidrofobni premazi…)</t>
  </si>
  <si>
    <t>- preiskave materialov</t>
  </si>
  <si>
    <t>- kakovost betonske podlage</t>
  </si>
  <si>
    <t>- vremenski pogoji</t>
  </si>
  <si>
    <t>- poraba materialov</t>
  </si>
  <si>
    <t>- debelina nanešenih slojev</t>
  </si>
  <si>
    <t>- odtržna trdnost - pull-off testi</t>
  </si>
  <si>
    <t>- vizualni pregled</t>
  </si>
  <si>
    <t>13.3 Injektiranje votlin in razpok</t>
  </si>
  <si>
    <t>SIST EN 447</t>
  </si>
  <si>
    <t>- priprava podlage, pogoji okolja in aplikacije</t>
  </si>
  <si>
    <t>- stopnja zapolnjenosti SIST EN 1504-10 A.5.4.32</t>
  </si>
  <si>
    <t>- končna ocena</t>
  </si>
  <si>
    <t>13.4 Preiskave na materialih za reprofilacijo in na njeni izvedbi</t>
  </si>
  <si>
    <t>- ocena pripravljene površine</t>
  </si>
  <si>
    <t>SIST EN 1504-10, A.5.4.5</t>
  </si>
  <si>
    <t>SIST EN 1504-10, tč. A.5.3</t>
  </si>
  <si>
    <t>SIST EN 1504-3</t>
  </si>
  <si>
    <t>- zgodnje naraščanje odtržne trdnosti</t>
  </si>
  <si>
    <t>- vertikalna površinska hrapavost EN 1504-10:2017 Annex C</t>
  </si>
  <si>
    <t>SIST EN 1504-10:2017 Annex C</t>
  </si>
  <si>
    <t>- vizualna ocena očiščenosti površine</t>
  </si>
  <si>
    <t>SIST EN 1504-10:2017, tč. A.5.4.2</t>
  </si>
  <si>
    <t>** najmanj 1x na objekt</t>
  </si>
  <si>
    <t>* vizualni ogled in merjenje debeline premaza</t>
  </si>
  <si>
    <t>13.5 Protikorozijska zaščita armature</t>
  </si>
  <si>
    <t>- kontrola očiščenosti materiala (SA, RA)</t>
  </si>
  <si>
    <t>- kontrola nanosov PK zaščite</t>
  </si>
  <si>
    <t>13.6 Protikorozijska zaščita kovinskih elementov (plošč, stebričkov, vijačni material, dilatacije)</t>
  </si>
  <si>
    <t>- kontrola materiala</t>
  </si>
  <si>
    <t>- pred cinkanjem</t>
  </si>
  <si>
    <t>- debelina pocinkanja</t>
  </si>
  <si>
    <t>- kontrola očščenosti materiala (SA, RA)</t>
  </si>
  <si>
    <t>* 1x na objekt</t>
  </si>
  <si>
    <t>13.7 Ojačitev nosilnih AB elementov</t>
  </si>
  <si>
    <t>- pregled tehnične dokumentacije za karbonske lamele</t>
  </si>
  <si>
    <t>- kontrola izvedbe ojačitev, izvlečni preskus</t>
  </si>
  <si>
    <t>13.8 Sidranje v obstoječo AB konstrukcijo</t>
  </si>
  <si>
    <t>- pregled tehnične dokumentacije</t>
  </si>
  <si>
    <t>- kontrola izvedbe sidranja, izvlečni preskus</t>
  </si>
  <si>
    <t>13.9  Barvni premaz</t>
  </si>
  <si>
    <t xml:space="preserve"> - oprijem podlage</t>
  </si>
  <si>
    <t>500 m2</t>
  </si>
  <si>
    <t>- debelina slojev</t>
  </si>
  <si>
    <t>- oprijem barvnega premaza (sistem)</t>
  </si>
  <si>
    <t xml:space="preserve"> - svetlost (Y)*</t>
  </si>
  <si>
    <t>geometrija 45/0, izvor svetlobe D65</t>
  </si>
  <si>
    <t xml:space="preserve"> - sijaj</t>
  </si>
  <si>
    <t>EN ISO 2813</t>
  </si>
  <si>
    <t xml:space="preserve"> - abrazijska odpornost</t>
  </si>
  <si>
    <t>EN ISO 5470-1</t>
  </si>
  <si>
    <t>* 1x laboratorij, 1x predor</t>
  </si>
  <si>
    <t>14  NIČELNI PREGLEDI</t>
  </si>
  <si>
    <t>V ceno pregleda je potrebno vključiti vse stroške pregleda skupaj z najemom vozila za pregled, v kolikor je vozilo potrebno (plačilo po specifikaciji).</t>
  </si>
  <si>
    <t>14.1 Ničelni pregled predora s portalom</t>
  </si>
  <si>
    <t>- izvedba ničelnega pregleda s poročilom</t>
  </si>
  <si>
    <t>14.2 Ničelni pregled novega mostu čez Savo VA0284</t>
  </si>
  <si>
    <t>15  KONČNA POROČILA Z OCENO KAKOVOSTI IZVEDENIH DEL</t>
  </si>
  <si>
    <t>Končna ocena kakovosti materialov in izvedenih del mora vsebovati oceno vseh izvedenih del na posameznem objektu, trasi ali deviaciji (zemeljska dela, asfalt, beton, hidroizolacija, jeklo, sanacijska dela itd.).</t>
  </si>
  <si>
    <t>15.1 Končna poročila za predor</t>
  </si>
  <si>
    <t>- predor</t>
  </si>
  <si>
    <t>15.2 Končna poročila za traso ali odseke trase, deviacije  in pripadajoče objekte</t>
  </si>
  <si>
    <t>- za traso in priključke</t>
  </si>
  <si>
    <t xml:space="preserve">15.3 Končna poročila za premostitvene objekte </t>
  </si>
  <si>
    <t>- za premostitvene objekte (Most čez Savo VA0284)</t>
  </si>
  <si>
    <t>16  KOORDINACIJE idr.</t>
  </si>
  <si>
    <t>Koordinacije, sodelovanje s strokovno službo naročnika in inženirja, vrednotenje preiskav in končnih ocen notranje kontrole kvalitete, izvedba dodatnih preiskav (vrednoteno v urah*)</t>
  </si>
  <si>
    <t>* Število ur se prilagodi velikosti in zahtevnosti projekta (npr. tehnična, geološko-geotehnična, okoljska…).</t>
  </si>
  <si>
    <t>REKAPITULACIJA</t>
  </si>
  <si>
    <t>EUR</t>
  </si>
  <si>
    <t>22 % DDV</t>
  </si>
  <si>
    <t>SKUPAJ z DDV:</t>
  </si>
  <si>
    <t xml:space="preserve"> - redna kontrola kakovosti izvajanja sidranja (predvsem
   vgradnja in injektiranje SN sider ter vgradnja kombiniranih sider)</t>
  </si>
  <si>
    <t>STS, SIST EN 1537,                               SIST EN ISO 22477-5</t>
  </si>
  <si>
    <t>12.3.2 Oprema za vodenje prometa - portali po SIST EN 12966-1, SIST EN 1993 in SIST EN 1090-1</t>
  </si>
  <si>
    <t>13.10 Poročilo</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</si>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</sst>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General_)"/>
    <numFmt numFmtId="166" formatCode="#,##0.0"/>
  </numFmts>
  <fonts count="8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sz val="8"/>
      <color theme="1"/>
      <name val="InterstateCE-Light"/>
      <family val="2"/>
      <charset val="238"/>
    </font>
    <font>
      <sz val="10"/>
      <color theme="1"/>
      <name val="Arial"/>
      <family val="2"/>
      <charset val="238"/>
    </font>
    <font>
      <sz val="8"/>
      <name val="InterstateCE-Light"/>
      <family val="2"/>
      <charset val="238"/>
    </font>
    <font>
      <sz val="9"/>
      <color indexed="8"/>
      <name val="Arial"/>
      <family val="2"/>
      <charset val="238"/>
    </font>
    <font>
      <sz val="11"/>
      <color indexed="8"/>
      <name val="Calibri"/>
      <family val="2"/>
      <charset val="238"/>
    </font>
    <font>
      <sz val="9"/>
      <color theme="1"/>
      <name val="Calibri"/>
      <family val="2"/>
      <scheme val="minor"/>
    </font>
    <font>
      <sz val="9"/>
      <name val="Calibri"/>
      <family val="2"/>
      <scheme val="minor"/>
    </font>
    <font>
      <b/>
      <sz val="8"/>
      <color theme="1"/>
      <name val="InterstateCE-Light"/>
      <family val="2"/>
      <charset val="238"/>
    </font>
    <font>
      <sz val="8"/>
      <color theme="1"/>
      <name val="InterstateCE-Light"/>
      <charset val="238"/>
    </font>
    <font>
      <b/>
      <sz val="12"/>
      <name val="Calibri"/>
      <family val="2"/>
      <charset val="238"/>
      <scheme val="minor"/>
    </font>
    <font>
      <sz val="12"/>
      <name val="Calibri"/>
      <family val="2"/>
      <charset val="238"/>
      <scheme val="minor"/>
    </font>
    <font>
      <sz val="12"/>
      <color theme="1"/>
      <name val="Calibri"/>
      <family val="2"/>
      <charset val="238"/>
      <scheme val="minor"/>
    </font>
    <font>
      <sz val="10"/>
      <color rgb="FFFF0000"/>
      <name val="Calibri"/>
      <family val="2"/>
    </font>
    <font>
      <b/>
      <sz val="10"/>
      <color rgb="FF000000"/>
      <name val="Calibri"/>
      <family val="2"/>
      <charset val="238"/>
      <scheme val="minor"/>
    </font>
    <font>
      <sz val="10"/>
      <color rgb="FF000000"/>
      <name val="Calibri"/>
      <family val="2"/>
    </font>
    <font>
      <b/>
      <sz val="8"/>
      <color rgb="FF000000"/>
      <name val="InterstateCE-Light"/>
      <family val="2"/>
      <charset val="238"/>
    </font>
    <font>
      <sz val="8"/>
      <color rgb="FF000000"/>
      <name val="InterstateCE-Light"/>
      <charset val="238"/>
    </font>
    <font>
      <sz val="10"/>
      <color rgb="FF000000"/>
      <name val="Calibri"/>
      <family val="2"/>
      <scheme val="minor"/>
    </font>
    <font>
      <sz val="9"/>
      <color rgb="FF000000"/>
      <name val="Calibri"/>
      <family val="2"/>
      <charset val="238"/>
      <scheme val="minor"/>
    </font>
    <font>
      <b/>
      <sz val="10"/>
      <name val="Calibri"/>
      <family val="2"/>
      <charset val="238"/>
      <scheme val="minor"/>
    </font>
    <font>
      <b/>
      <sz val="8"/>
      <color theme="1"/>
      <name val="InterstateCE-Light"/>
      <charset val="238"/>
    </font>
    <font>
      <b/>
      <sz val="10"/>
      <name val="Calibri"/>
      <family val="2"/>
    </font>
    <font>
      <b/>
      <sz val="10"/>
      <name val="Calibri"/>
      <family val="2"/>
      <charset val="238"/>
    </font>
    <font>
      <b/>
      <sz val="10"/>
      <color rgb="FFFF0000"/>
      <name val="Calibri"/>
      <family val="2"/>
      <charset val="238"/>
    </font>
    <font>
      <sz val="9"/>
      <name val="Arial"/>
      <family val="2"/>
      <charset val="238"/>
    </font>
    <font>
      <sz val="9"/>
      <color rgb="FF000000"/>
      <name val="Arial"/>
      <family val="2"/>
      <charset val="238"/>
    </font>
    <font>
      <sz val="10"/>
      <color rgb="FF000000"/>
      <name val="Calibri"/>
      <family val="2"/>
      <charset val="238"/>
    </font>
    <font>
      <sz val="8"/>
      <color rgb="FF000000"/>
      <name val="InterstateCE-Light"/>
      <family val="2"/>
      <charset val="238"/>
    </font>
    <font>
      <i/>
      <sz val="10"/>
      <name val="Calibri"/>
      <family val="2"/>
      <charset val="238"/>
    </font>
    <font>
      <vertAlign val="subscript"/>
      <sz val="10"/>
      <name val="Calibri"/>
      <family val="2"/>
      <charset val="238"/>
    </font>
    <font>
      <b/>
      <sz val="10"/>
      <color rgb="FF000000"/>
      <name val="Calibri"/>
      <family val="2"/>
      <charset val="238"/>
    </font>
    <font>
      <sz val="10"/>
      <color rgb="FF242424"/>
      <name val="Aptos Narrow"/>
      <family val="2"/>
      <charset val="238"/>
    </font>
    <font>
      <sz val="9"/>
      <name val="Calibri"/>
      <family val="2"/>
    </font>
    <font>
      <sz val="10"/>
      <name val="Calibri"/>
      <family val="2"/>
      <charset val="238"/>
    </font>
    <font>
      <sz val="10"/>
      <color rgb="FF000000"/>
      <name val="Calibri"/>
      <family val="2"/>
      <charset val="238"/>
    </font>
    <font>
      <b/>
      <sz val="10"/>
      <color rgb="FF000000"/>
      <name val="Calibri"/>
      <family val="2"/>
    </font>
    <font>
      <b/>
      <sz val="10"/>
      <color rgb="FF000000"/>
      <name val="Calibri"/>
      <family val="2"/>
      <charset val="238"/>
    </font>
    <font>
      <b/>
      <sz val="11"/>
      <color rgb="FF000000"/>
      <name val="Calibri"/>
      <family val="2"/>
      <charset val="238"/>
    </font>
    <font>
      <b/>
      <sz val="10"/>
      <color rgb="FF000000"/>
      <name val="Calibri"/>
      <family val="2"/>
      <scheme val="minor"/>
    </font>
    <font>
      <sz val="9"/>
      <name val="Calibri"/>
      <family val="2"/>
      <charset val="238"/>
    </font>
    <font>
      <sz val="9"/>
      <name val="Calibri"/>
      <family val="2"/>
      <charset val="238"/>
      <scheme val="minor"/>
    </font>
    <font>
      <b/>
      <sz val="9"/>
      <name val="Calibri"/>
      <family val="2"/>
      <charset val="238"/>
    </font>
    <font>
      <b/>
      <sz val="9"/>
      <name val="Calibri"/>
      <family val="2"/>
      <charset val="238"/>
      <scheme val="minor"/>
    </font>
    <font>
      <sz val="11"/>
      <color rgb="FF000000"/>
      <name val="Calibri"/>
      <family val="2"/>
      <charset val="238"/>
    </font>
    <font>
      <sz val="12"/>
      <color theme="1"/>
      <name val="Times New Roman"/>
      <family val="1"/>
      <charset val="238"/>
    </font>
  </fonts>
  <fills count="3">
    <fill>
      <patternFill patternType="none"/>
    </fill>
    <fill>
      <patternFill patternType="gray125"/>
    </fill>
    <fill>
      <patternFill patternType="solid">
        <fgColor theme="0"/>
        <bgColor indexed="64"/>
      </patternFill>
    </fill>
  </fills>
  <borders count="33">
    <border>
      <left/>
      <right/>
      <top/>
      <bottom/>
      <diagonal/>
    </border>
    <border>
      <left/>
      <right/>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rgb="FF000000"/>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rgb="FF000000"/>
      </top>
      <bottom style="thin">
        <color rgb="FF000000"/>
      </bottom>
      <diagonal/>
    </border>
  </borders>
  <cellStyleXfs count="25">
    <xf numFmtId="0" fontId="0" fillId="0" borderId="0"/>
    <xf numFmtId="9" fontId="7" fillId="0" borderId="0" applyFont="0" applyFill="0" applyBorder="0" applyAlignment="0" applyProtection="0"/>
    <xf numFmtId="0" fontId="7" fillId="0" borderId="0"/>
    <xf numFmtId="0" fontId="8" fillId="0" borderId="0"/>
    <xf numFmtId="0" fontId="6" fillId="0" borderId="0"/>
    <xf numFmtId="0" fontId="6" fillId="0" borderId="0"/>
    <xf numFmtId="9" fontId="6" fillId="0" borderId="0" applyFont="0" applyFill="0" applyBorder="0" applyAlignment="0" applyProtection="0"/>
    <xf numFmtId="0" fontId="5" fillId="0" borderId="0"/>
    <xf numFmtId="164" fontId="5"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8" fillId="0" borderId="0"/>
    <xf numFmtId="9" fontId="40" fillId="0" borderId="0" applyFont="0" applyFill="0" applyBorder="0" applyAlignment="0" applyProtection="0"/>
    <xf numFmtId="0" fontId="3" fillId="0" borderId="0"/>
    <xf numFmtId="0" fontId="2" fillId="0" borderId="0"/>
    <xf numFmtId="0" fontId="2" fillId="0" borderId="0"/>
    <xf numFmtId="9"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4" fontId="7" fillId="0" borderId="0" applyFont="0" applyFill="0" applyBorder="0" applyAlignment="0" applyProtection="0"/>
  </cellStyleXfs>
  <cellXfs count="477">
    <xf numFmtId="0" fontId="0" fillId="0" borderId="0" xfId="0"/>
    <xf numFmtId="4" fontId="18" fillId="2" borderId="18" xfId="0" applyNumberFormat="1" applyFont="1" applyFill="1" applyBorder="1" applyAlignment="1" applyProtection="1">
      <alignment horizontal="right" vertical="center"/>
      <protection locked="0"/>
    </xf>
    <xf numFmtId="49" fontId="11" fillId="2" borderId="0" xfId="0" applyNumberFormat="1" applyFont="1" applyFill="1" applyAlignment="1">
      <alignment vertical="top" wrapText="1"/>
    </xf>
    <xf numFmtId="165" fontId="18" fillId="2" borderId="1" xfId="0" applyNumberFormat="1" applyFont="1" applyFill="1" applyBorder="1"/>
    <xf numFmtId="49" fontId="11" fillId="2" borderId="0" xfId="0" applyNumberFormat="1" applyFont="1" applyFill="1" applyAlignment="1">
      <alignment vertical="top"/>
    </xf>
    <xf numFmtId="49" fontId="12" fillId="2" borderId="0" xfId="0" applyNumberFormat="1" applyFont="1" applyFill="1" applyAlignment="1">
      <alignment horizontal="center" vertical="center"/>
    </xf>
    <xf numFmtId="3" fontId="12" fillId="2" borderId="0" xfId="0" applyNumberFormat="1" applyFont="1" applyFill="1" applyAlignment="1">
      <alignment horizontal="center" vertical="center"/>
    </xf>
    <xf numFmtId="1" fontId="21" fillId="2" borderId="0" xfId="0" applyNumberFormat="1" applyFont="1" applyFill="1" applyAlignment="1">
      <alignment horizontal="center" vertical="center"/>
    </xf>
    <xf numFmtId="4" fontId="18" fillId="2" borderId="0" xfId="0" applyNumberFormat="1" applyFont="1" applyFill="1" applyAlignment="1">
      <alignment horizontal="right" vertical="center"/>
    </xf>
    <xf numFmtId="49" fontId="10" fillId="2" borderId="0" xfId="0" applyNumberFormat="1" applyFont="1" applyFill="1" applyAlignment="1">
      <alignment vertical="top"/>
    </xf>
    <xf numFmtId="49" fontId="14" fillId="2" borderId="0" xfId="0" applyNumberFormat="1" applyFont="1" applyFill="1" applyAlignment="1">
      <alignment vertical="top"/>
    </xf>
    <xf numFmtId="49" fontId="11" fillId="2" borderId="1" xfId="0" applyNumberFormat="1" applyFont="1" applyFill="1" applyBorder="1" applyAlignment="1">
      <alignment vertical="top"/>
    </xf>
    <xf numFmtId="49" fontId="10" fillId="2" borderId="0" xfId="0" applyNumberFormat="1" applyFont="1" applyFill="1" applyAlignment="1">
      <alignment horizontal="center" vertical="center"/>
    </xf>
    <xf numFmtId="49" fontId="45" fillId="2" borderId="0" xfId="0" applyNumberFormat="1" applyFont="1" applyFill="1" applyAlignment="1">
      <alignment vertical="top"/>
    </xf>
    <xf numFmtId="49" fontId="11" fillId="2" borderId="0" xfId="0" applyNumberFormat="1" applyFont="1" applyFill="1" applyAlignment="1">
      <alignment horizontal="center" vertical="top"/>
    </xf>
    <xf numFmtId="49" fontId="11" fillId="2" borderId="0" xfId="0" applyNumberFormat="1" applyFont="1" applyFill="1" applyAlignment="1">
      <alignment horizontal="center" vertical="center"/>
    </xf>
    <xf numFmtId="3" fontId="11" fillId="2" borderId="0" xfId="0" applyNumberFormat="1" applyFont="1" applyFill="1" applyAlignment="1">
      <alignment horizontal="center" vertical="center"/>
    </xf>
    <xf numFmtId="49" fontId="14" fillId="2" borderId="0" xfId="0" applyNumberFormat="1" applyFont="1" applyFill="1" applyAlignment="1">
      <alignment vertical="top" wrapText="1"/>
    </xf>
    <xf numFmtId="49" fontId="14" fillId="2" borderId="0" xfId="0" applyNumberFormat="1" applyFont="1" applyFill="1" applyAlignment="1">
      <alignment horizontal="center" vertical="center"/>
    </xf>
    <xf numFmtId="49" fontId="12" fillId="2" borderId="18" xfId="0" applyNumberFormat="1" applyFont="1" applyFill="1" applyBorder="1" applyAlignment="1">
      <alignment horizontal="center" vertical="top"/>
    </xf>
    <xf numFmtId="49" fontId="30" fillId="2" borderId="0" xfId="0" applyNumberFormat="1" applyFont="1" applyFill="1" applyAlignment="1">
      <alignment horizontal="center" vertical="top"/>
    </xf>
    <xf numFmtId="49" fontId="12" fillId="2" borderId="18" xfId="0" applyNumberFormat="1" applyFont="1" applyFill="1" applyBorder="1" applyAlignment="1">
      <alignment horizontal="center" vertical="center"/>
    </xf>
    <xf numFmtId="3" fontId="12" fillId="2" borderId="18" xfId="0" applyNumberFormat="1" applyFont="1" applyFill="1" applyBorder="1" applyAlignment="1">
      <alignment horizontal="center" vertical="center"/>
    </xf>
    <xf numFmtId="1" fontId="21" fillId="2" borderId="18" xfId="0" applyNumberFormat="1" applyFont="1" applyFill="1" applyBorder="1" applyAlignment="1">
      <alignment horizontal="center" vertical="center"/>
    </xf>
    <xf numFmtId="4" fontId="18" fillId="2" borderId="18" xfId="0" applyNumberFormat="1" applyFont="1" applyFill="1" applyBorder="1" applyAlignment="1">
      <alignment horizontal="right" vertical="center"/>
    </xf>
    <xf numFmtId="49" fontId="12" fillId="2" borderId="0" xfId="0" applyNumberFormat="1" applyFont="1" applyFill="1" applyAlignment="1">
      <alignment horizontal="center" vertical="top"/>
    </xf>
    <xf numFmtId="49" fontId="12" fillId="2" borderId="0" xfId="0" applyNumberFormat="1" applyFont="1" applyFill="1" applyAlignment="1">
      <alignment vertical="top" wrapText="1"/>
    </xf>
    <xf numFmtId="49" fontId="11" fillId="2" borderId="0" xfId="0" applyNumberFormat="1" applyFont="1" applyFill="1" applyAlignment="1">
      <alignment horizontal="left" vertical="top"/>
    </xf>
    <xf numFmtId="49" fontId="11" fillId="2" borderId="18" xfId="0" applyNumberFormat="1" applyFont="1" applyFill="1" applyBorder="1" applyAlignment="1">
      <alignment horizontal="left" vertical="top"/>
    </xf>
    <xf numFmtId="49" fontId="11" fillId="2" borderId="18" xfId="0" applyNumberFormat="1" applyFont="1" applyFill="1" applyBorder="1" applyAlignment="1">
      <alignment horizontal="center" vertical="center"/>
    </xf>
    <xf numFmtId="3" fontId="11" fillId="2" borderId="18" xfId="0" applyNumberFormat="1" applyFont="1" applyFill="1" applyBorder="1" applyAlignment="1">
      <alignment horizontal="center" vertical="center"/>
    </xf>
    <xf numFmtId="49" fontId="10" fillId="2" borderId="0" xfId="0" applyNumberFormat="1" applyFont="1" applyFill="1" applyAlignment="1">
      <alignment vertical="top" wrapText="1"/>
    </xf>
    <xf numFmtId="49" fontId="41" fillId="2" borderId="0" xfId="0" applyNumberFormat="1" applyFont="1" applyFill="1" applyAlignment="1">
      <alignment vertical="top"/>
    </xf>
    <xf numFmtId="3" fontId="14" fillId="2" borderId="0" xfId="0" applyNumberFormat="1" applyFont="1" applyFill="1" applyAlignment="1">
      <alignment horizontal="center" vertical="center"/>
    </xf>
    <xf numFmtId="1" fontId="23" fillId="2" borderId="0" xfId="0" applyNumberFormat="1" applyFont="1" applyFill="1" applyAlignment="1">
      <alignment horizontal="center" vertical="center"/>
    </xf>
    <xf numFmtId="3" fontId="18" fillId="2" borderId="18" xfId="0" applyNumberFormat="1" applyFont="1" applyFill="1" applyBorder="1" applyAlignment="1">
      <alignment horizontal="center" vertical="center"/>
    </xf>
    <xf numFmtId="165" fontId="43" fillId="2" borderId="18" xfId="0" applyNumberFormat="1" applyFont="1" applyFill="1" applyBorder="1" applyAlignment="1">
      <alignment horizontal="center" vertical="center"/>
    </xf>
    <xf numFmtId="4" fontId="36" fillId="2" borderId="18" xfId="0" applyNumberFormat="1" applyFont="1" applyFill="1" applyBorder="1" applyAlignment="1">
      <alignment horizontal="right" vertical="center"/>
    </xf>
    <xf numFmtId="49" fontId="11" fillId="2" borderId="0" xfId="0" quotePrefix="1" applyNumberFormat="1" applyFont="1" applyFill="1" applyAlignment="1">
      <alignment horizontal="center" vertical="center"/>
    </xf>
    <xf numFmtId="4" fontId="44" fillId="2" borderId="18" xfId="0" applyNumberFormat="1" applyFont="1" applyFill="1" applyBorder="1" applyAlignment="1">
      <alignment horizontal="right" vertical="center"/>
    </xf>
    <xf numFmtId="49" fontId="71" fillId="2" borderId="0" xfId="0" applyNumberFormat="1" applyFont="1" applyFill="1" applyAlignment="1">
      <alignment vertical="top" wrapText="1"/>
    </xf>
    <xf numFmtId="49" fontId="11" fillId="2" borderId="16" xfId="0" applyNumberFormat="1" applyFont="1" applyFill="1" applyBorder="1" applyAlignment="1">
      <alignment horizontal="center" vertical="center"/>
    </xf>
    <xf numFmtId="0" fontId="39" fillId="2" borderId="0" xfId="0" applyFont="1" applyFill="1"/>
    <xf numFmtId="3" fontId="11" fillId="2" borderId="0" xfId="0" applyNumberFormat="1" applyFont="1" applyFill="1" applyAlignment="1">
      <alignment horizontal="left" vertical="top"/>
    </xf>
    <xf numFmtId="49" fontId="41" fillId="2" borderId="0" xfId="0" applyNumberFormat="1" applyFont="1" applyFill="1" applyAlignment="1">
      <alignment horizontal="center" vertical="center"/>
    </xf>
    <xf numFmtId="3" fontId="26" fillId="2" borderId="0" xfId="0" applyNumberFormat="1" applyFont="1" applyFill="1" applyAlignment="1">
      <alignment horizontal="center" vertical="center"/>
    </xf>
    <xf numFmtId="3" fontId="11" fillId="2" borderId="0" xfId="0" quotePrefix="1" applyNumberFormat="1" applyFont="1" applyFill="1" applyAlignment="1">
      <alignment horizontal="center" vertical="center"/>
    </xf>
    <xf numFmtId="1" fontId="21" fillId="2" borderId="0" xfId="0" quotePrefix="1" applyNumberFormat="1" applyFont="1" applyFill="1" applyAlignment="1">
      <alignment horizontal="center" vertical="center"/>
    </xf>
    <xf numFmtId="4" fontId="18" fillId="2" borderId="0" xfId="0" quotePrefix="1" applyNumberFormat="1" applyFont="1" applyFill="1" applyAlignment="1">
      <alignment horizontal="right" vertical="center"/>
    </xf>
    <xf numFmtId="49" fontId="12" fillId="2" borderId="0" xfId="0" applyNumberFormat="1" applyFont="1" applyFill="1" applyAlignment="1">
      <alignment horizontal="left" vertical="top"/>
    </xf>
    <xf numFmtId="49" fontId="12" fillId="2" borderId="0" xfId="0" applyNumberFormat="1" applyFont="1" applyFill="1" applyAlignment="1">
      <alignment vertical="top"/>
    </xf>
    <xf numFmtId="49" fontId="11" fillId="2" borderId="18" xfId="0" applyNumberFormat="1" applyFont="1" applyFill="1" applyBorder="1" applyAlignment="1">
      <alignment vertical="top"/>
    </xf>
    <xf numFmtId="49" fontId="11" fillId="2" borderId="0" xfId="0" applyNumberFormat="1" applyFont="1" applyFill="1" applyAlignment="1">
      <alignment horizontal="left" vertical="top" wrapText="1"/>
    </xf>
    <xf numFmtId="3" fontId="11" fillId="2" borderId="18" xfId="0" quotePrefix="1" applyNumberFormat="1" applyFont="1" applyFill="1" applyBorder="1" applyAlignment="1">
      <alignment horizontal="center" vertical="center"/>
    </xf>
    <xf numFmtId="49" fontId="11" fillId="2" borderId="18" xfId="0" applyNumberFormat="1" applyFont="1" applyFill="1" applyBorder="1" applyAlignment="1">
      <alignment horizontal="left" vertical="top" wrapText="1"/>
    </xf>
    <xf numFmtId="2" fontId="10" fillId="2" borderId="0" xfId="0" applyNumberFormat="1" applyFont="1" applyFill="1" applyAlignment="1">
      <alignment vertical="top"/>
    </xf>
    <xf numFmtId="49" fontId="14" fillId="2" borderId="18" xfId="0" applyNumberFormat="1" applyFont="1" applyFill="1" applyBorder="1"/>
    <xf numFmtId="49" fontId="11" fillId="2" borderId="18" xfId="0" applyNumberFormat="1" applyFont="1" applyFill="1" applyBorder="1"/>
    <xf numFmtId="49" fontId="14" fillId="2" borderId="0" xfId="0" applyNumberFormat="1" applyFont="1" applyFill="1"/>
    <xf numFmtId="49" fontId="11" fillId="2" borderId="3" xfId="0" applyNumberFormat="1" applyFont="1" applyFill="1" applyBorder="1" applyAlignment="1">
      <alignment vertical="top"/>
    </xf>
    <xf numFmtId="49" fontId="12" fillId="2" borderId="3" xfId="0" applyNumberFormat="1" applyFont="1" applyFill="1" applyBorder="1" applyAlignment="1">
      <alignment horizontal="left" vertical="top"/>
    </xf>
    <xf numFmtId="49" fontId="11" fillId="2" borderId="3" xfId="0" applyNumberFormat="1" applyFont="1" applyFill="1" applyBorder="1" applyAlignment="1">
      <alignment horizontal="left" vertical="top"/>
    </xf>
    <xf numFmtId="49" fontId="12" fillId="2" borderId="3" xfId="0" applyNumberFormat="1" applyFont="1" applyFill="1" applyBorder="1" applyAlignment="1">
      <alignment horizontal="center" vertical="center"/>
    </xf>
    <xf numFmtId="3" fontId="12" fillId="2" borderId="3" xfId="0" applyNumberFormat="1" applyFont="1" applyFill="1" applyBorder="1" applyAlignment="1">
      <alignment horizontal="center" vertical="center"/>
    </xf>
    <xf numFmtId="1" fontId="21" fillId="2" borderId="3" xfId="0" applyNumberFormat="1" applyFont="1" applyFill="1" applyBorder="1" applyAlignment="1">
      <alignment horizontal="center" vertical="center"/>
    </xf>
    <xf numFmtId="4" fontId="18" fillId="2" borderId="3" xfId="0" applyNumberFormat="1" applyFont="1" applyFill="1" applyBorder="1" applyAlignment="1">
      <alignment horizontal="right" vertical="center"/>
    </xf>
    <xf numFmtId="4" fontId="18" fillId="2" borderId="15" xfId="0" applyNumberFormat="1" applyFont="1" applyFill="1" applyBorder="1" applyAlignment="1">
      <alignment horizontal="right" vertical="center"/>
    </xf>
    <xf numFmtId="49" fontId="15" fillId="2" borderId="0" xfId="0" applyNumberFormat="1" applyFont="1" applyFill="1" applyAlignment="1">
      <alignment vertical="top"/>
    </xf>
    <xf numFmtId="49" fontId="12" fillId="2" borderId="0" xfId="0" applyNumberFormat="1" applyFont="1" applyFill="1" applyAlignment="1">
      <alignment horizontal="right" vertical="top"/>
    </xf>
    <xf numFmtId="49" fontId="11" fillId="2" borderId="0" xfId="0" applyNumberFormat="1" applyFont="1" applyFill="1" applyAlignment="1">
      <alignment horizontal="right" vertical="top"/>
    </xf>
    <xf numFmtId="3" fontId="11" fillId="2" borderId="16" xfId="0" applyNumberFormat="1" applyFont="1" applyFill="1" applyBorder="1" applyAlignment="1">
      <alignment horizontal="center" vertical="center"/>
    </xf>
    <xf numFmtId="49" fontId="11" fillId="2" borderId="17" xfId="0" applyNumberFormat="1" applyFont="1" applyFill="1" applyBorder="1" applyAlignment="1">
      <alignment horizontal="left" vertical="top"/>
    </xf>
    <xf numFmtId="49" fontId="42" fillId="2" borderId="0" xfId="0" applyNumberFormat="1" applyFont="1" applyFill="1" applyAlignment="1">
      <alignment vertical="top"/>
    </xf>
    <xf numFmtId="2" fontId="21" fillId="2" borderId="0" xfId="0" applyNumberFormat="1" applyFont="1" applyFill="1" applyAlignment="1">
      <alignment horizontal="center" vertical="center"/>
    </xf>
    <xf numFmtId="49" fontId="42" fillId="2" borderId="0" xfId="0" applyNumberFormat="1" applyFont="1" applyFill="1" applyAlignment="1">
      <alignment horizontal="left" vertical="top"/>
    </xf>
    <xf numFmtId="4" fontId="20" fillId="2" borderId="0" xfId="0" applyNumberFormat="1" applyFont="1" applyFill="1" applyAlignment="1">
      <alignment horizontal="right" vertical="center"/>
    </xf>
    <xf numFmtId="1" fontId="21" fillId="2" borderId="17" xfId="0" applyNumberFormat="1" applyFont="1" applyFill="1" applyBorder="1" applyAlignment="1">
      <alignment horizontal="center" vertical="center"/>
    </xf>
    <xf numFmtId="4" fontId="18" fillId="2" borderId="0" xfId="0" applyNumberFormat="1" applyFont="1" applyFill="1" applyAlignment="1">
      <alignment horizontal="center" vertical="top"/>
    </xf>
    <xf numFmtId="49" fontId="26" fillId="2" borderId="0" xfId="0" applyNumberFormat="1" applyFont="1" applyFill="1" applyAlignment="1">
      <alignment vertical="top"/>
    </xf>
    <xf numFmtId="49" fontId="20" fillId="2" borderId="7" xfId="0" applyNumberFormat="1" applyFont="1" applyFill="1" applyBorder="1" applyAlignment="1">
      <alignment vertical="center" wrapText="1"/>
    </xf>
    <xf numFmtId="0" fontId="20" fillId="2" borderId="18" xfId="0" applyFont="1" applyFill="1" applyBorder="1" applyAlignment="1">
      <alignment vertical="center" wrapText="1"/>
    </xf>
    <xf numFmtId="0" fontId="20" fillId="2" borderId="18" xfId="0" applyFont="1" applyFill="1" applyBorder="1" applyAlignment="1">
      <alignment horizontal="center" vertical="center" wrapText="1"/>
    </xf>
    <xf numFmtId="4" fontId="34" fillId="2" borderId="18" xfId="0" applyNumberFormat="1" applyFont="1" applyFill="1" applyBorder="1" applyAlignment="1">
      <alignment horizontal="right" vertical="center"/>
    </xf>
    <xf numFmtId="49" fontId="20" fillId="2" borderId="0" xfId="0" applyNumberFormat="1" applyFont="1" applyFill="1" applyAlignment="1">
      <alignment vertical="center" wrapText="1"/>
    </xf>
    <xf numFmtId="0" fontId="20" fillId="2" borderId="20" xfId="0" applyFont="1" applyFill="1" applyBorder="1" applyAlignment="1">
      <alignment vertical="center" wrapText="1"/>
    </xf>
    <xf numFmtId="0" fontId="20" fillId="2" borderId="20" xfId="0" applyFont="1" applyFill="1" applyBorder="1" applyAlignment="1">
      <alignment horizontal="center" vertical="center" wrapText="1"/>
    </xf>
    <xf numFmtId="3" fontId="18" fillId="2" borderId="20" xfId="0" applyNumberFormat="1" applyFont="1" applyFill="1" applyBorder="1" applyAlignment="1">
      <alignment horizontal="center" vertical="center"/>
    </xf>
    <xf numFmtId="3" fontId="18" fillId="2" borderId="0" xfId="0" applyNumberFormat="1" applyFont="1" applyFill="1" applyAlignment="1">
      <alignment horizontal="center" vertical="center"/>
    </xf>
    <xf numFmtId="0" fontId="20" fillId="2" borderId="0" xfId="0" applyFont="1" applyFill="1" applyAlignment="1">
      <alignment vertical="center" wrapText="1"/>
    </xf>
    <xf numFmtId="0" fontId="20" fillId="2" borderId="0" xfId="0" applyFont="1" applyFill="1" applyAlignment="1">
      <alignment horizontal="center" vertical="center" wrapText="1"/>
    </xf>
    <xf numFmtId="3" fontId="20" fillId="2" borderId="7" xfId="0" applyNumberFormat="1" applyFont="1" applyFill="1" applyBorder="1" applyAlignment="1">
      <alignment horizontal="center" vertical="center" wrapText="1"/>
    </xf>
    <xf numFmtId="49" fontId="24" fillId="2" borderId="7" xfId="0" applyNumberFormat="1" applyFont="1" applyFill="1" applyBorder="1" applyAlignment="1">
      <alignment vertical="center" wrapText="1"/>
    </xf>
    <xf numFmtId="0" fontId="20" fillId="2" borderId="5" xfId="0" applyFont="1" applyFill="1" applyBorder="1" applyAlignment="1">
      <alignment vertical="center" wrapText="1"/>
    </xf>
    <xf numFmtId="0" fontId="20" fillId="2" borderId="5" xfId="0" applyFont="1" applyFill="1" applyBorder="1" applyAlignment="1">
      <alignment horizontal="center" vertical="center" wrapText="1"/>
    </xf>
    <xf numFmtId="3" fontId="11" fillId="2" borderId="5" xfId="0" applyNumberFormat="1" applyFont="1" applyFill="1" applyBorder="1" applyAlignment="1">
      <alignment horizontal="center" vertical="center"/>
    </xf>
    <xf numFmtId="0" fontId="20" fillId="2" borderId="18" xfId="0" applyFont="1" applyFill="1" applyBorder="1" applyAlignment="1">
      <alignment vertical="top" wrapText="1"/>
    </xf>
    <xf numFmtId="3" fontId="11" fillId="2" borderId="20" xfId="0" applyNumberFormat="1" applyFont="1" applyFill="1" applyBorder="1" applyAlignment="1">
      <alignment horizontal="center" vertical="center"/>
    </xf>
    <xf numFmtId="1" fontId="21" fillId="2" borderId="20" xfId="0" applyNumberFormat="1" applyFont="1" applyFill="1" applyBorder="1" applyAlignment="1">
      <alignment horizontal="center" vertical="center"/>
    </xf>
    <xf numFmtId="4" fontId="18" fillId="2" borderId="20" xfId="0" applyNumberFormat="1" applyFont="1" applyFill="1" applyBorder="1" applyAlignment="1">
      <alignment horizontal="right" vertical="center"/>
    </xf>
    <xf numFmtId="3" fontId="11" fillId="2" borderId="6" xfId="0" applyNumberFormat="1" applyFont="1" applyFill="1" applyBorder="1" applyAlignment="1">
      <alignment horizontal="center" vertical="center"/>
    </xf>
    <xf numFmtId="1" fontId="21" fillId="2" borderId="6" xfId="0" applyNumberFormat="1" applyFont="1" applyFill="1" applyBorder="1" applyAlignment="1">
      <alignment horizontal="center" vertical="center"/>
    </xf>
    <xf numFmtId="4" fontId="18" fillId="2" borderId="6" xfId="0" applyNumberFormat="1" applyFont="1" applyFill="1" applyBorder="1" applyAlignment="1">
      <alignment horizontal="right" vertical="center"/>
    </xf>
    <xf numFmtId="3" fontId="20" fillId="2" borderId="20" xfId="0" applyNumberFormat="1" applyFont="1" applyFill="1" applyBorder="1" applyAlignment="1">
      <alignment horizontal="center" vertical="center" wrapText="1"/>
    </xf>
    <xf numFmtId="0" fontId="24" fillId="2" borderId="18" xfId="0" applyFont="1" applyFill="1" applyBorder="1" applyAlignment="1">
      <alignment vertical="center" wrapText="1"/>
    </xf>
    <xf numFmtId="49" fontId="24" fillId="2" borderId="7" xfId="0" applyNumberFormat="1" applyFont="1" applyFill="1" applyBorder="1" applyAlignment="1">
      <alignment vertical="top" wrapText="1"/>
    </xf>
    <xf numFmtId="0" fontId="24" fillId="2" borderId="18" xfId="0" applyFont="1" applyFill="1" applyBorder="1" applyAlignment="1">
      <alignment horizontal="center" vertical="center" wrapText="1"/>
    </xf>
    <xf numFmtId="49" fontId="11" fillId="2" borderId="0" xfId="0" applyNumberFormat="1" applyFont="1" applyFill="1" applyAlignment="1">
      <alignment vertical="center"/>
    </xf>
    <xf numFmtId="49" fontId="11" fillId="2" borderId="3" xfId="0" applyNumberFormat="1" applyFont="1" applyFill="1" applyBorder="1" applyAlignment="1">
      <alignment horizontal="center" vertical="center"/>
    </xf>
    <xf numFmtId="3" fontId="11" fillId="2" borderId="18" xfId="0" applyNumberFormat="1" applyFont="1" applyFill="1" applyBorder="1" applyAlignment="1">
      <alignment horizontal="center" vertical="center" wrapText="1"/>
    </xf>
    <xf numFmtId="165" fontId="17" fillId="2" borderId="0" xfId="0" applyNumberFormat="1" applyFont="1" applyFill="1"/>
    <xf numFmtId="165" fontId="17" fillId="2" borderId="18" xfId="0" applyNumberFormat="1" applyFont="1" applyFill="1" applyBorder="1" applyAlignment="1">
      <alignment horizontal="left"/>
    </xf>
    <xf numFmtId="49" fontId="11" fillId="2" borderId="17" xfId="0" applyNumberFormat="1" applyFont="1" applyFill="1" applyBorder="1" applyAlignment="1">
      <alignment vertical="top"/>
    </xf>
    <xf numFmtId="49" fontId="18" fillId="2" borderId="6" xfId="0" applyNumberFormat="1" applyFont="1" applyFill="1" applyBorder="1" applyAlignment="1">
      <alignment vertical="top"/>
    </xf>
    <xf numFmtId="49" fontId="11" fillId="2" borderId="6" xfId="0" applyNumberFormat="1" applyFont="1" applyFill="1" applyBorder="1" applyAlignment="1">
      <alignment horizontal="center" vertical="center"/>
    </xf>
    <xf numFmtId="49" fontId="21" fillId="2" borderId="6"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xf>
    <xf numFmtId="165" fontId="56" fillId="2" borderId="18" xfId="0" applyNumberFormat="1" applyFont="1" applyFill="1" applyBorder="1" applyAlignment="1">
      <alignment horizontal="center" vertical="center"/>
    </xf>
    <xf numFmtId="1" fontId="11" fillId="2" borderId="0" xfId="0" applyNumberFormat="1" applyFont="1" applyFill="1" applyAlignment="1">
      <alignment horizontal="center" vertical="center"/>
    </xf>
    <xf numFmtId="3" fontId="38" fillId="2" borderId="0" xfId="0" applyNumberFormat="1" applyFont="1" applyFill="1" applyAlignment="1">
      <alignment horizontal="center" vertical="center"/>
    </xf>
    <xf numFmtId="3" fontId="36" fillId="2" borderId="19" xfId="0" applyNumberFormat="1" applyFont="1" applyFill="1" applyBorder="1" applyAlignment="1">
      <alignment horizontal="center" vertical="center"/>
    </xf>
    <xf numFmtId="49" fontId="11" fillId="2" borderId="19" xfId="0" applyNumberFormat="1" applyFont="1" applyFill="1" applyBorder="1" applyAlignment="1">
      <alignment horizontal="left" vertical="top"/>
    </xf>
    <xf numFmtId="49" fontId="11" fillId="2" borderId="2" xfId="0" applyNumberFormat="1" applyFont="1" applyFill="1" applyBorder="1" applyAlignment="1">
      <alignment horizontal="center" vertical="center"/>
    </xf>
    <xf numFmtId="165" fontId="43" fillId="2" borderId="0" xfId="0" applyNumberFormat="1" applyFont="1" applyFill="1" applyAlignment="1">
      <alignment horizontal="center" vertical="center"/>
    </xf>
    <xf numFmtId="4" fontId="44" fillId="2" borderId="0" xfId="0" applyNumberFormat="1" applyFont="1" applyFill="1" applyAlignment="1">
      <alignment horizontal="right" vertical="center"/>
    </xf>
    <xf numFmtId="4" fontId="36" fillId="2" borderId="0" xfId="0" applyNumberFormat="1" applyFont="1" applyFill="1" applyAlignment="1">
      <alignment horizontal="right" vertical="center"/>
    </xf>
    <xf numFmtId="0" fontId="17" fillId="2" borderId="0" xfId="0" quotePrefix="1" applyFont="1" applyFill="1" applyAlignment="1">
      <alignment wrapText="1"/>
    </xf>
    <xf numFmtId="0" fontId="17" fillId="2" borderId="18" xfId="0" applyFont="1" applyFill="1" applyBorder="1"/>
    <xf numFmtId="49" fontId="21" fillId="2" borderId="0" xfId="0" applyNumberFormat="1" applyFont="1" applyFill="1" applyAlignment="1">
      <alignment vertical="top" wrapText="1"/>
    </xf>
    <xf numFmtId="49" fontId="11" fillId="2" borderId="6" xfId="0" applyNumberFormat="1" applyFont="1" applyFill="1" applyBorder="1" applyAlignment="1">
      <alignment horizontal="left" vertical="top"/>
    </xf>
    <xf numFmtId="3" fontId="11" fillId="2" borderId="16" xfId="0" applyNumberFormat="1" applyFont="1" applyFill="1" applyBorder="1" applyAlignment="1">
      <alignment horizontal="center" vertical="center" wrapText="1"/>
    </xf>
    <xf numFmtId="3" fontId="11" fillId="2" borderId="0" xfId="0" applyNumberFormat="1" applyFont="1" applyFill="1" applyAlignment="1">
      <alignment horizontal="center" vertical="center" wrapText="1"/>
    </xf>
    <xf numFmtId="0" fontId="0" fillId="2" borderId="0" xfId="0" applyFill="1"/>
    <xf numFmtId="165" fontId="34" fillId="2" borderId="18" xfId="0" applyNumberFormat="1" applyFont="1" applyFill="1" applyBorder="1" applyAlignment="1">
      <alignment horizontal="left"/>
    </xf>
    <xf numFmtId="0" fontId="19" fillId="2" borderId="0" xfId="0" applyFont="1" applyFill="1"/>
    <xf numFmtId="165" fontId="34" fillId="2" borderId="5" xfId="0" applyNumberFormat="1" applyFont="1" applyFill="1" applyBorder="1" applyAlignment="1">
      <alignment horizontal="left"/>
    </xf>
    <xf numFmtId="165" fontId="34" fillId="2" borderId="20" xfId="0" applyNumberFormat="1" applyFont="1" applyFill="1" applyBorder="1" applyAlignment="1">
      <alignment horizontal="left"/>
    </xf>
    <xf numFmtId="49" fontId="11" fillId="2" borderId="20" xfId="0" applyNumberFormat="1" applyFont="1" applyFill="1" applyBorder="1" applyAlignment="1">
      <alignment horizontal="center" vertical="center"/>
    </xf>
    <xf numFmtId="3" fontId="11" fillId="2" borderId="20" xfId="0" applyNumberFormat="1" applyFont="1" applyFill="1" applyBorder="1" applyAlignment="1">
      <alignment horizontal="center" vertical="center" wrapText="1"/>
    </xf>
    <xf numFmtId="165" fontId="34" fillId="2" borderId="6" xfId="0" applyNumberFormat="1" applyFont="1" applyFill="1" applyBorder="1" applyAlignment="1">
      <alignment horizontal="left"/>
    </xf>
    <xf numFmtId="3" fontId="11" fillId="2" borderId="6" xfId="0" applyNumberFormat="1" applyFont="1" applyFill="1" applyBorder="1" applyAlignment="1">
      <alignment horizontal="center" vertical="center" wrapText="1"/>
    </xf>
    <xf numFmtId="0" fontId="20" fillId="2" borderId="0" xfId="0" applyFont="1" applyFill="1"/>
    <xf numFmtId="0" fontId="20" fillId="2" borderId="18" xfId="0" applyFont="1" applyFill="1" applyBorder="1"/>
    <xf numFmtId="0" fontId="14" fillId="2" borderId="0" xfId="0" applyFont="1" applyFill="1"/>
    <xf numFmtId="165" fontId="34" fillId="2" borderId="0" xfId="0" applyNumberFormat="1" applyFont="1" applyFill="1" applyAlignment="1">
      <alignment horizontal="left"/>
    </xf>
    <xf numFmtId="49" fontId="18" fillId="2" borderId="0" xfId="0" applyNumberFormat="1" applyFont="1" applyFill="1" applyAlignment="1">
      <alignment horizontal="left" vertical="top"/>
    </xf>
    <xf numFmtId="49" fontId="11" fillId="2" borderId="17" xfId="0" applyNumberFormat="1" applyFont="1" applyFill="1" applyBorder="1" applyAlignment="1">
      <alignment horizontal="left" vertical="top" wrapText="1"/>
    </xf>
    <xf numFmtId="166" fontId="11" fillId="2" borderId="16" xfId="0" applyNumberFormat="1" applyFont="1" applyFill="1" applyBorder="1" applyAlignment="1">
      <alignment horizontal="center" vertical="center"/>
    </xf>
    <xf numFmtId="49" fontId="11" fillId="2" borderId="0" xfId="0" quotePrefix="1" applyNumberFormat="1" applyFont="1" applyFill="1" applyAlignment="1">
      <alignment vertical="top" wrapText="1"/>
    </xf>
    <xf numFmtId="49" fontId="11" fillId="2" borderId="2" xfId="0" applyNumberFormat="1" applyFont="1" applyFill="1" applyBorder="1" applyAlignment="1">
      <alignment horizontal="left" vertical="top"/>
    </xf>
    <xf numFmtId="166" fontId="11" fillId="2" borderId="9" xfId="0" applyNumberFormat="1" applyFont="1" applyFill="1" applyBorder="1" applyAlignment="1">
      <alignment horizontal="center" vertical="center"/>
    </xf>
    <xf numFmtId="49" fontId="11" fillId="2" borderId="19" xfId="0" applyNumberFormat="1" applyFont="1" applyFill="1" applyBorder="1" applyAlignment="1">
      <alignment horizontal="center" vertical="center"/>
    </xf>
    <xf numFmtId="3" fontId="11" fillId="2" borderId="9" xfId="0" applyNumberFormat="1" applyFont="1" applyFill="1" applyBorder="1" applyAlignment="1">
      <alignment horizontal="center" vertical="center"/>
    </xf>
    <xf numFmtId="3" fontId="11" fillId="2" borderId="19"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xf>
    <xf numFmtId="3" fontId="11" fillId="2" borderId="22" xfId="0" applyNumberFormat="1" applyFont="1" applyFill="1" applyBorder="1" applyAlignment="1">
      <alignment horizontal="center" vertical="center"/>
    </xf>
    <xf numFmtId="49" fontId="11" fillId="2" borderId="22" xfId="0" applyNumberFormat="1" applyFont="1" applyFill="1" applyBorder="1" applyAlignment="1">
      <alignment horizontal="left" vertical="top"/>
    </xf>
    <xf numFmtId="3" fontId="11" fillId="2" borderId="23" xfId="0" applyNumberFormat="1" applyFont="1" applyFill="1" applyBorder="1" applyAlignment="1">
      <alignment horizontal="center" vertical="center"/>
    </xf>
    <xf numFmtId="3" fontId="14" fillId="2" borderId="24" xfId="0" applyNumberFormat="1" applyFont="1" applyFill="1" applyBorder="1" applyAlignment="1">
      <alignment horizontal="center" vertical="center"/>
    </xf>
    <xf numFmtId="3" fontId="11" fillId="2" borderId="6" xfId="0" quotePrefix="1" applyNumberFormat="1" applyFont="1" applyFill="1" applyBorder="1" applyAlignment="1">
      <alignment horizontal="center" vertical="center"/>
    </xf>
    <xf numFmtId="1" fontId="21" fillId="2" borderId="6" xfId="0" quotePrefix="1" applyNumberFormat="1" applyFont="1" applyFill="1" applyBorder="1" applyAlignment="1">
      <alignment horizontal="center" vertical="center"/>
    </xf>
    <xf numFmtId="3" fontId="20" fillId="2" borderId="18" xfId="0" applyNumberFormat="1" applyFont="1" applyFill="1" applyBorder="1" applyAlignment="1">
      <alignment horizontal="center" vertical="center"/>
    </xf>
    <xf numFmtId="0" fontId="20" fillId="2" borderId="20" xfId="0" applyFont="1" applyFill="1" applyBorder="1"/>
    <xf numFmtId="3" fontId="11" fillId="2" borderId="20" xfId="0" quotePrefix="1" applyNumberFormat="1" applyFont="1" applyFill="1" applyBorder="1" applyAlignment="1">
      <alignment horizontal="center" vertical="center"/>
    </xf>
    <xf numFmtId="1" fontId="21" fillId="2" borderId="20" xfId="0" quotePrefix="1" applyNumberFormat="1" applyFont="1" applyFill="1" applyBorder="1" applyAlignment="1">
      <alignment horizontal="center" vertical="center"/>
    </xf>
    <xf numFmtId="1" fontId="21" fillId="2" borderId="18" xfId="0" quotePrefix="1" applyNumberFormat="1" applyFont="1" applyFill="1" applyBorder="1" applyAlignment="1">
      <alignment horizontal="center" vertical="center"/>
    </xf>
    <xf numFmtId="49" fontId="11" fillId="2" borderId="20" xfId="0" applyNumberFormat="1" applyFont="1" applyFill="1" applyBorder="1" applyAlignment="1">
      <alignment horizontal="left" vertical="top"/>
    </xf>
    <xf numFmtId="165" fontId="11" fillId="2" borderId="18" xfId="0" applyNumberFormat="1" applyFont="1" applyFill="1" applyBorder="1" applyAlignment="1">
      <alignment horizontal="left" vertical="top"/>
    </xf>
    <xf numFmtId="49" fontId="11" fillId="2" borderId="20" xfId="0" applyNumberFormat="1" applyFont="1" applyFill="1" applyBorder="1" applyAlignment="1">
      <alignment vertical="top"/>
    </xf>
    <xf numFmtId="49" fontId="24" fillId="2" borderId="0" xfId="0" applyNumberFormat="1" applyFont="1" applyFill="1" applyAlignment="1">
      <alignment vertical="top" wrapText="1"/>
    </xf>
    <xf numFmtId="49" fontId="42" fillId="2" borderId="20" xfId="0" applyNumberFormat="1" applyFont="1" applyFill="1" applyBorder="1" applyAlignment="1">
      <alignment vertical="top"/>
    </xf>
    <xf numFmtId="49" fontId="18" fillId="2" borderId="0" xfId="0" applyNumberFormat="1" applyFont="1" applyFill="1" applyAlignment="1">
      <alignment vertical="top" wrapText="1"/>
    </xf>
    <xf numFmtId="49" fontId="11" fillId="2" borderId="21" xfId="0" applyNumberFormat="1" applyFont="1" applyFill="1" applyBorder="1" applyAlignment="1">
      <alignment horizontal="center" vertical="center"/>
    </xf>
    <xf numFmtId="3" fontId="11" fillId="2" borderId="21" xfId="0" applyNumberFormat="1" applyFont="1" applyFill="1" applyBorder="1" applyAlignment="1">
      <alignment horizontal="center" vertical="center"/>
    </xf>
    <xf numFmtId="1" fontId="21" fillId="2" borderId="21" xfId="0" applyNumberFormat="1" applyFont="1" applyFill="1" applyBorder="1" applyAlignment="1">
      <alignment horizontal="center" vertical="center"/>
    </xf>
    <xf numFmtId="4" fontId="18" fillId="2" borderId="21" xfId="0" applyNumberFormat="1" applyFont="1" applyFill="1" applyBorder="1" applyAlignment="1">
      <alignment horizontal="right" vertical="center"/>
    </xf>
    <xf numFmtId="0" fontId="0" fillId="2" borderId="0" xfId="0" applyFill="1" applyAlignment="1">
      <alignment horizontal="left" vertical="top" wrapText="1"/>
    </xf>
    <xf numFmtId="0" fontId="58" fillId="2" borderId="0" xfId="0" applyFont="1" applyFill="1"/>
    <xf numFmtId="0" fontId="34" fillId="2" borderId="0" xfId="0" applyFont="1" applyFill="1"/>
    <xf numFmtId="0" fontId="34" fillId="2" borderId="0" xfId="0" applyFont="1" applyFill="1" applyAlignment="1">
      <alignment horizontal="center" vertical="center"/>
    </xf>
    <xf numFmtId="3" fontId="34" fillId="2" borderId="0" xfId="0" applyNumberFormat="1" applyFont="1" applyFill="1" applyAlignment="1">
      <alignment horizontal="center" vertical="center"/>
    </xf>
    <xf numFmtId="0" fontId="58" fillId="2" borderId="0" xfId="0" applyFont="1" applyFill="1" applyAlignment="1">
      <alignment horizontal="center" vertical="center"/>
    </xf>
    <xf numFmtId="4" fontId="34" fillId="2" borderId="0" xfId="0" applyNumberFormat="1" applyFont="1" applyFill="1" applyAlignment="1">
      <alignment horizontal="right" vertical="center"/>
    </xf>
    <xf numFmtId="0" fontId="57" fillId="2" borderId="0" xfId="0" applyFont="1" applyFill="1" applyAlignment="1">
      <alignment wrapText="1"/>
    </xf>
    <xf numFmtId="0" fontId="17" fillId="2" borderId="0" xfId="0" applyFont="1" applyFill="1"/>
    <xf numFmtId="0" fontId="17" fillId="2" borderId="0" xfId="0" applyFont="1" applyFill="1" applyAlignment="1">
      <alignment horizontal="center" vertical="center"/>
    </xf>
    <xf numFmtId="3" fontId="17" fillId="2" borderId="0" xfId="0" applyNumberFormat="1" applyFont="1" applyFill="1" applyAlignment="1">
      <alignment horizontal="center" vertical="center"/>
    </xf>
    <xf numFmtId="0" fontId="57" fillId="2" borderId="0" xfId="0" applyFont="1" applyFill="1"/>
    <xf numFmtId="0" fontId="17" fillId="2" borderId="21" xfId="0" applyFont="1" applyFill="1" applyBorder="1" applyAlignment="1">
      <alignment horizontal="center" vertical="center"/>
    </xf>
    <xf numFmtId="3" fontId="50" fillId="2" borderId="22" xfId="0" applyNumberFormat="1" applyFont="1" applyFill="1" applyBorder="1" applyAlignment="1">
      <alignment horizontal="center" vertical="center"/>
    </xf>
    <xf numFmtId="3" fontId="17" fillId="2" borderId="16" xfId="0" applyNumberFormat="1" applyFont="1" applyFill="1" applyBorder="1" applyAlignment="1">
      <alignment horizontal="center" vertical="center"/>
    </xf>
    <xf numFmtId="0" fontId="58" fillId="2" borderId="16" xfId="0" applyFont="1" applyFill="1" applyBorder="1" applyAlignment="1">
      <alignment horizontal="center" vertical="center"/>
    </xf>
    <xf numFmtId="0" fontId="17" fillId="2" borderId="5" xfId="0" applyFont="1" applyFill="1" applyBorder="1"/>
    <xf numFmtId="0" fontId="17" fillId="2" borderId="28" xfId="0" applyFont="1" applyFill="1" applyBorder="1" applyAlignment="1">
      <alignment horizontal="center" vertical="center"/>
    </xf>
    <xf numFmtId="3" fontId="50" fillId="2" borderId="28" xfId="0" applyNumberFormat="1" applyFont="1" applyFill="1" applyBorder="1" applyAlignment="1">
      <alignment horizontal="center" vertical="center"/>
    </xf>
    <xf numFmtId="3" fontId="17" fillId="2" borderId="28" xfId="0" applyNumberFormat="1" applyFont="1" applyFill="1" applyBorder="1" applyAlignment="1">
      <alignment horizontal="center" vertical="center"/>
    </xf>
    <xf numFmtId="0" fontId="58" fillId="2" borderId="28" xfId="0" applyFont="1" applyFill="1" applyBorder="1" applyAlignment="1">
      <alignment horizontal="center" vertical="center"/>
    </xf>
    <xf numFmtId="4" fontId="79" fillId="2" borderId="0" xfId="0" applyNumberFormat="1" applyFont="1" applyFill="1" applyAlignment="1">
      <alignment horizontal="right" vertical="center"/>
    </xf>
    <xf numFmtId="0" fontId="34" fillId="2" borderId="18" xfId="0" applyFont="1" applyFill="1" applyBorder="1"/>
    <xf numFmtId="0" fontId="34" fillId="2" borderId="16" xfId="0" applyFont="1" applyFill="1" applyBorder="1" applyAlignment="1">
      <alignment horizontal="center" vertical="center"/>
    </xf>
    <xf numFmtId="0" fontId="34" fillId="2" borderId="5" xfId="0" applyFont="1" applyFill="1" applyBorder="1"/>
    <xf numFmtId="0" fontId="34" fillId="2" borderId="28" xfId="0" applyFont="1" applyFill="1" applyBorder="1" applyAlignment="1">
      <alignment horizontal="center" vertical="center"/>
    </xf>
    <xf numFmtId="0" fontId="62" fillId="2" borderId="28" xfId="0" applyFont="1" applyFill="1" applyBorder="1" applyAlignment="1">
      <alignment horizontal="center" vertical="center"/>
    </xf>
    <xf numFmtId="0" fontId="17" fillId="2" borderId="16" xfId="0" applyFont="1" applyFill="1" applyBorder="1" applyAlignment="1">
      <alignment horizontal="center" vertical="center"/>
    </xf>
    <xf numFmtId="0" fontId="17" fillId="2" borderId="0" xfId="0" applyFont="1" applyFill="1" applyAlignment="1">
      <alignment wrapText="1"/>
    </xf>
    <xf numFmtId="0" fontId="58" fillId="2" borderId="21" xfId="0" applyFont="1" applyFill="1" applyBorder="1" applyAlignment="1">
      <alignment horizontal="center" vertical="center"/>
    </xf>
    <xf numFmtId="4" fontId="18" fillId="2" borderId="22" xfId="0" applyNumberFormat="1" applyFont="1" applyFill="1" applyBorder="1" applyAlignment="1">
      <alignment horizontal="right" vertical="center"/>
    </xf>
    <xf numFmtId="4" fontId="18" fillId="2" borderId="16" xfId="0" applyNumberFormat="1" applyFont="1" applyFill="1" applyBorder="1" applyAlignment="1">
      <alignment horizontal="right" vertical="center"/>
    </xf>
    <xf numFmtId="4" fontId="18" fillId="2" borderId="5" xfId="0" applyNumberFormat="1" applyFont="1" applyFill="1" applyBorder="1" applyAlignment="1">
      <alignment horizontal="right" vertical="center"/>
    </xf>
    <xf numFmtId="0" fontId="58" fillId="2" borderId="0" xfId="0" applyFont="1" applyFill="1" applyAlignment="1">
      <alignment wrapText="1"/>
    </xf>
    <xf numFmtId="3" fontId="34" fillId="2" borderId="16" xfId="0" applyNumberFormat="1" applyFont="1" applyFill="1" applyBorder="1" applyAlignment="1">
      <alignment horizontal="center" vertical="center"/>
    </xf>
    <xf numFmtId="4" fontId="34" fillId="2" borderId="16" xfId="0" applyNumberFormat="1" applyFont="1" applyFill="1" applyBorder="1" applyAlignment="1">
      <alignment horizontal="right" vertical="center"/>
    </xf>
    <xf numFmtId="3" fontId="34" fillId="2" borderId="28" xfId="0" applyNumberFormat="1" applyFont="1" applyFill="1" applyBorder="1" applyAlignment="1">
      <alignment horizontal="center" vertical="center"/>
    </xf>
    <xf numFmtId="3" fontId="34" fillId="2" borderId="7" xfId="0" applyNumberFormat="1" applyFont="1" applyFill="1" applyBorder="1" applyAlignment="1">
      <alignment horizontal="center" vertical="center"/>
    </xf>
    <xf numFmtId="0" fontId="62" fillId="2" borderId="16" xfId="0" applyFont="1" applyFill="1" applyBorder="1" applyAlignment="1">
      <alignment horizontal="center" vertical="center"/>
    </xf>
    <xf numFmtId="0" fontId="34" fillId="2" borderId="0" xfId="0" applyFont="1" applyFill="1" applyAlignment="1">
      <alignment wrapText="1"/>
    </xf>
    <xf numFmtId="0" fontId="57" fillId="2" borderId="3" xfId="0" applyFont="1" applyFill="1" applyBorder="1" applyAlignment="1">
      <alignment wrapText="1"/>
    </xf>
    <xf numFmtId="0" fontId="17" fillId="2" borderId="3" xfId="0" applyFont="1" applyFill="1" applyBorder="1"/>
    <xf numFmtId="0" fontId="17" fillId="2" borderId="3" xfId="0" applyFont="1" applyFill="1" applyBorder="1" applyAlignment="1">
      <alignment horizontal="center" vertical="center"/>
    </xf>
    <xf numFmtId="3" fontId="17" fillId="2" borderId="3" xfId="0" applyNumberFormat="1" applyFont="1" applyFill="1" applyBorder="1" applyAlignment="1">
      <alignment horizontal="center" vertical="center"/>
    </xf>
    <xf numFmtId="0" fontId="58" fillId="2" borderId="3" xfId="0" applyFont="1" applyFill="1" applyBorder="1" applyAlignment="1">
      <alignment horizontal="center" vertical="center"/>
    </xf>
    <xf numFmtId="4" fontId="34" fillId="2" borderId="3" xfId="0" applyNumberFormat="1" applyFont="1" applyFill="1" applyBorder="1" applyAlignment="1">
      <alignment horizontal="right" vertical="center"/>
    </xf>
    <xf numFmtId="4" fontId="34" fillId="2" borderId="15" xfId="0" applyNumberFormat="1" applyFont="1" applyFill="1" applyBorder="1" applyAlignment="1">
      <alignment horizontal="right" vertical="center"/>
    </xf>
    <xf numFmtId="0" fontId="50" fillId="2" borderId="18" xfId="0" applyFont="1" applyFill="1" applyBorder="1"/>
    <xf numFmtId="4" fontId="52" fillId="2" borderId="16" xfId="0" applyNumberFormat="1" applyFont="1" applyFill="1" applyBorder="1" applyAlignment="1">
      <alignment horizontal="right" vertical="center"/>
    </xf>
    <xf numFmtId="4" fontId="63" fillId="2" borderId="16" xfId="0" applyNumberFormat="1" applyFont="1" applyFill="1" applyBorder="1" applyAlignment="1">
      <alignment horizontal="right" vertical="center"/>
    </xf>
    <xf numFmtId="0" fontId="50" fillId="2" borderId="5" xfId="0" applyFont="1" applyFill="1" applyBorder="1"/>
    <xf numFmtId="4" fontId="52" fillId="2" borderId="28" xfId="0" applyNumberFormat="1" applyFont="1" applyFill="1" applyBorder="1" applyAlignment="1">
      <alignment horizontal="right" vertical="center"/>
    </xf>
    <xf numFmtId="4" fontId="63" fillId="2" borderId="28" xfId="0" applyNumberFormat="1" applyFont="1" applyFill="1" applyBorder="1" applyAlignment="1">
      <alignment horizontal="right" vertical="center"/>
    </xf>
    <xf numFmtId="0" fontId="17" fillId="2" borderId="5" xfId="0" applyFont="1" applyFill="1" applyBorder="1" applyAlignment="1">
      <alignment horizontal="center" vertical="center"/>
    </xf>
    <xf numFmtId="0" fontId="68" fillId="2" borderId="0" xfId="0" applyFont="1" applyFill="1"/>
    <xf numFmtId="0" fontId="68" fillId="2" borderId="0" xfId="0" applyFont="1" applyFill="1" applyAlignment="1">
      <alignment horizontal="center" vertical="center"/>
    </xf>
    <xf numFmtId="3" fontId="68" fillId="2" borderId="0" xfId="0" applyNumberFormat="1" applyFont="1" applyFill="1" applyAlignment="1">
      <alignment horizontal="center" vertical="center"/>
    </xf>
    <xf numFmtId="0" fontId="77" fillId="2" borderId="0" xfId="0" applyFont="1" applyFill="1" applyAlignment="1">
      <alignment horizontal="center" vertical="center"/>
    </xf>
    <xf numFmtId="0" fontId="51" fillId="2" borderId="16" xfId="0" applyFont="1" applyFill="1" applyBorder="1" applyAlignment="1">
      <alignment horizontal="center" vertical="center"/>
    </xf>
    <xf numFmtId="0" fontId="50" fillId="2" borderId="0" xfId="0" applyFont="1" applyFill="1"/>
    <xf numFmtId="0" fontId="69" fillId="2" borderId="0" xfId="0" applyFont="1" applyFill="1"/>
    <xf numFmtId="0" fontId="70" fillId="2" borderId="0" xfId="0" applyFont="1" applyFill="1"/>
    <xf numFmtId="0" fontId="69" fillId="2" borderId="0" xfId="0" quotePrefix="1" applyFont="1" applyFill="1" applyAlignment="1">
      <alignment wrapText="1"/>
    </xf>
    <xf numFmtId="0" fontId="58" fillId="2" borderId="18" xfId="0" applyFont="1" applyFill="1" applyBorder="1" applyAlignment="1">
      <alignment horizontal="center" vertical="center"/>
    </xf>
    <xf numFmtId="0" fontId="50" fillId="2" borderId="0" xfId="0" applyFont="1" applyFill="1" applyAlignment="1">
      <alignment horizontal="center" vertical="center"/>
    </xf>
    <xf numFmtId="3" fontId="50" fillId="2" borderId="0" xfId="0" applyNumberFormat="1" applyFont="1" applyFill="1" applyAlignment="1">
      <alignment horizontal="center" vertical="center"/>
    </xf>
    <xf numFmtId="0" fontId="66" fillId="2" borderId="0" xfId="0" applyFont="1" applyFill="1" applyAlignment="1">
      <alignment horizontal="center" vertical="center"/>
    </xf>
    <xf numFmtId="4" fontId="62" fillId="2" borderId="0" xfId="0" applyNumberFormat="1" applyFont="1" applyFill="1" applyAlignment="1">
      <alignment horizontal="right" vertical="center"/>
    </xf>
    <xf numFmtId="0" fontId="51" fillId="2" borderId="28" xfId="0" applyFont="1" applyFill="1" applyBorder="1" applyAlignment="1">
      <alignment horizontal="center" vertical="center"/>
    </xf>
    <xf numFmtId="4" fontId="75" fillId="2" borderId="0" xfId="0" applyNumberFormat="1" applyFont="1" applyFill="1" applyAlignment="1">
      <alignment horizontal="right" vertical="center"/>
    </xf>
    <xf numFmtId="1" fontId="49" fillId="2" borderId="18" xfId="0" applyNumberFormat="1" applyFont="1" applyFill="1" applyBorder="1" applyAlignment="1">
      <alignment horizontal="center" vertical="center"/>
    </xf>
    <xf numFmtId="49" fontId="10" fillId="2" borderId="0" xfId="0" applyNumberFormat="1" applyFont="1" applyFill="1" applyAlignment="1">
      <alignment horizontal="left" vertical="top"/>
    </xf>
    <xf numFmtId="3" fontId="10" fillId="2" borderId="0" xfId="0" applyNumberFormat="1" applyFont="1" applyFill="1" applyAlignment="1">
      <alignment horizontal="center" vertical="center"/>
    </xf>
    <xf numFmtId="1" fontId="30" fillId="2" borderId="0" xfId="0" applyNumberFormat="1" applyFont="1" applyFill="1" applyAlignment="1">
      <alignment horizontal="center" vertical="center"/>
    </xf>
    <xf numFmtId="4" fontId="26" fillId="2" borderId="0" xfId="0" applyNumberFormat="1" applyFont="1" applyFill="1" applyAlignment="1">
      <alignment horizontal="right" vertical="center"/>
    </xf>
    <xf numFmtId="4" fontId="18" fillId="2" borderId="24" xfId="0" applyNumberFormat="1" applyFont="1" applyFill="1" applyBorder="1" applyAlignment="1">
      <alignment horizontal="right" vertical="center"/>
    </xf>
    <xf numFmtId="4" fontId="18" fillId="2" borderId="29" xfId="0" applyNumberFormat="1" applyFont="1" applyFill="1" applyBorder="1" applyAlignment="1">
      <alignment horizontal="right" vertical="center"/>
    </xf>
    <xf numFmtId="3" fontId="67" fillId="2" borderId="24" xfId="0" applyNumberFormat="1" applyFont="1" applyFill="1" applyBorder="1" applyAlignment="1">
      <alignment horizontal="center" vertical="center"/>
    </xf>
    <xf numFmtId="3" fontId="67" fillId="2" borderId="0" xfId="0" applyNumberFormat="1" applyFont="1" applyFill="1" applyAlignment="1">
      <alignment horizontal="center" vertical="center"/>
    </xf>
    <xf numFmtId="3" fontId="21" fillId="2" borderId="18" xfId="0" applyNumberFormat="1" applyFont="1" applyFill="1" applyBorder="1" applyAlignment="1">
      <alignment horizontal="center" vertical="center"/>
    </xf>
    <xf numFmtId="49" fontId="12" fillId="2" borderId="3" xfId="0" applyNumberFormat="1" applyFont="1" applyFill="1" applyBorder="1" applyAlignment="1">
      <alignment vertical="top" wrapText="1"/>
    </xf>
    <xf numFmtId="3" fontId="11" fillId="2" borderId="3" xfId="0" applyNumberFormat="1" applyFont="1" applyFill="1" applyBorder="1" applyAlignment="1">
      <alignment horizontal="center" vertical="center"/>
    </xf>
    <xf numFmtId="49" fontId="74" fillId="2" borderId="0" xfId="0" applyNumberFormat="1" applyFont="1" applyFill="1" applyAlignment="1">
      <alignment vertical="top" wrapText="1"/>
    </xf>
    <xf numFmtId="3" fontId="53" fillId="2" borderId="0" xfId="0" applyNumberFormat="1" applyFont="1" applyFill="1" applyAlignment="1">
      <alignment horizontal="center" vertical="center"/>
    </xf>
    <xf numFmtId="1" fontId="49" fillId="2" borderId="0" xfId="0" applyNumberFormat="1" applyFont="1" applyFill="1" applyAlignment="1">
      <alignment horizontal="center" vertical="center"/>
    </xf>
    <xf numFmtId="4" fontId="24" fillId="2" borderId="0" xfId="0" applyNumberFormat="1" applyFont="1" applyFill="1" applyAlignment="1">
      <alignment horizontal="right" vertical="center"/>
    </xf>
    <xf numFmtId="3" fontId="21" fillId="2" borderId="0" xfId="0" applyNumberFormat="1" applyFont="1" applyFill="1" applyAlignment="1">
      <alignment horizontal="center" vertical="center"/>
    </xf>
    <xf numFmtId="49" fontId="53" fillId="2" borderId="0" xfId="0" applyNumberFormat="1" applyFont="1" applyFill="1" applyAlignment="1">
      <alignment vertical="top" wrapText="1"/>
    </xf>
    <xf numFmtId="49" fontId="10" fillId="2" borderId="18" xfId="0" applyNumberFormat="1" applyFont="1" applyFill="1" applyBorder="1" applyAlignment="1">
      <alignment horizontal="left" vertical="top"/>
    </xf>
    <xf numFmtId="49" fontId="10" fillId="2" borderId="18" xfId="0" applyNumberFormat="1" applyFont="1" applyFill="1" applyBorder="1" applyAlignment="1">
      <alignment horizontal="center" vertical="center"/>
    </xf>
    <xf numFmtId="3" fontId="10" fillId="2" borderId="18" xfId="0" applyNumberFormat="1" applyFont="1" applyFill="1" applyBorder="1" applyAlignment="1">
      <alignment horizontal="center" vertical="center"/>
    </xf>
    <xf numFmtId="165" fontId="51" fillId="2" borderId="18" xfId="0" applyNumberFormat="1" applyFont="1" applyFill="1" applyBorder="1" applyAlignment="1">
      <alignment horizontal="center" vertical="center"/>
    </xf>
    <xf numFmtId="4" fontId="52" fillId="2" borderId="18" xfId="0" applyNumberFormat="1" applyFont="1" applyFill="1" applyBorder="1" applyAlignment="1">
      <alignment horizontal="right" vertical="center"/>
    </xf>
    <xf numFmtId="4" fontId="63" fillId="2" borderId="18" xfId="0" applyNumberFormat="1" applyFont="1" applyFill="1" applyBorder="1" applyAlignment="1">
      <alignment horizontal="right" vertical="center"/>
    </xf>
    <xf numFmtId="49" fontId="26" fillId="2" borderId="0" xfId="0" applyNumberFormat="1" applyFont="1" applyFill="1" applyAlignment="1">
      <alignment horizontal="center" vertical="center"/>
    </xf>
    <xf numFmtId="165" fontId="11" fillId="2" borderId="18" xfId="0" applyNumberFormat="1" applyFont="1" applyFill="1" applyBorder="1" applyAlignment="1">
      <alignment horizontal="center" vertical="center"/>
    </xf>
    <xf numFmtId="3" fontId="11" fillId="2" borderId="2" xfId="0" applyNumberFormat="1" applyFont="1" applyFill="1" applyBorder="1" applyAlignment="1">
      <alignment horizontal="center" vertical="center"/>
    </xf>
    <xf numFmtId="3" fontId="12" fillId="2" borderId="0" xfId="0" quotePrefix="1" applyNumberFormat="1" applyFont="1" applyFill="1" applyAlignment="1">
      <alignment horizontal="center" vertical="center"/>
    </xf>
    <xf numFmtId="3" fontId="11" fillId="2" borderId="17" xfId="0" applyNumberFormat="1" applyFont="1" applyFill="1" applyBorder="1" applyAlignment="1">
      <alignment horizontal="center" vertical="center"/>
    </xf>
    <xf numFmtId="0" fontId="11" fillId="2" borderId="0" xfId="0" applyFont="1" applyFill="1" applyAlignment="1">
      <alignment vertical="top"/>
    </xf>
    <xf numFmtId="165" fontId="42" fillId="2" borderId="20" xfId="0" applyNumberFormat="1" applyFont="1" applyFill="1" applyBorder="1" applyAlignment="1">
      <alignment horizontal="left" vertical="top" wrapText="1"/>
    </xf>
    <xf numFmtId="49" fontId="11" fillId="2" borderId="0" xfId="0" applyNumberFormat="1" applyFont="1" applyFill="1" applyAlignment="1">
      <alignment horizontal="center" vertical="center" wrapText="1"/>
    </xf>
    <xf numFmtId="49" fontId="21" fillId="2" borderId="0" xfId="0" applyNumberFormat="1" applyFont="1" applyFill="1" applyAlignment="1">
      <alignment horizontal="center" vertical="center" wrapText="1"/>
    </xf>
    <xf numFmtId="4" fontId="18" fillId="2" borderId="0" xfId="0" applyNumberFormat="1" applyFont="1" applyFill="1" applyAlignment="1">
      <alignment horizontal="right" vertical="center" wrapText="1"/>
    </xf>
    <xf numFmtId="0" fontId="59" fillId="2" borderId="0" xfId="0" applyFont="1" applyFill="1"/>
    <xf numFmtId="0" fontId="61" fillId="2" borderId="0" xfId="0" applyFont="1" applyFill="1"/>
    <xf numFmtId="3" fontId="34" fillId="2" borderId="16" xfId="0" applyNumberFormat="1" applyFont="1" applyFill="1" applyBorder="1" applyAlignment="1">
      <alignment horizontal="center" vertical="center" wrapText="1"/>
    </xf>
    <xf numFmtId="0" fontId="60" fillId="2" borderId="0" xfId="0" applyFont="1" applyFill="1"/>
    <xf numFmtId="3" fontId="34" fillId="2" borderId="28" xfId="0" applyNumberFormat="1" applyFont="1" applyFill="1" applyBorder="1" applyAlignment="1">
      <alignment horizontal="center" vertical="center" wrapText="1"/>
    </xf>
    <xf numFmtId="0" fontId="50" fillId="2" borderId="0" xfId="0" applyFont="1" applyFill="1" applyAlignment="1">
      <alignment vertical="center"/>
    </xf>
    <xf numFmtId="0" fontId="72" fillId="2" borderId="0" xfId="0" applyFont="1" applyFill="1"/>
    <xf numFmtId="3" fontId="34" fillId="2" borderId="21" xfId="0" applyNumberFormat="1" applyFont="1" applyFill="1" applyBorder="1" applyAlignment="1">
      <alignment horizontal="center" vertical="center" wrapText="1"/>
    </xf>
    <xf numFmtId="0" fontId="58" fillId="2" borderId="22" xfId="0" applyFont="1" applyFill="1" applyBorder="1" applyAlignment="1">
      <alignment horizontal="center" vertical="center"/>
    </xf>
    <xf numFmtId="49" fontId="53" fillId="2" borderId="0" xfId="8" applyNumberFormat="1" applyFont="1" applyFill="1" applyBorder="1" applyAlignment="1" applyProtection="1">
      <alignment horizontal="left" vertical="top"/>
    </xf>
    <xf numFmtId="49" fontId="53" fillId="2" borderId="0" xfId="0" applyNumberFormat="1" applyFont="1" applyFill="1" applyAlignment="1">
      <alignment vertical="top"/>
    </xf>
    <xf numFmtId="0" fontId="62" fillId="2" borderId="0" xfId="0" applyFont="1" applyFill="1"/>
    <xf numFmtId="0" fontId="62" fillId="2" borderId="0" xfId="0" applyFont="1" applyFill="1" applyAlignment="1">
      <alignment horizontal="center" vertical="center"/>
    </xf>
    <xf numFmtId="3" fontId="62" fillId="2" borderId="0" xfId="0" applyNumberFormat="1" applyFont="1" applyFill="1" applyAlignment="1">
      <alignment horizontal="center" vertical="center"/>
    </xf>
    <xf numFmtId="0" fontId="34" fillId="2" borderId="21" xfId="0" applyFont="1" applyFill="1" applyBorder="1" applyAlignment="1">
      <alignment horizontal="center" vertical="center"/>
    </xf>
    <xf numFmtId="3" fontId="62" fillId="2" borderId="21" xfId="0" applyNumberFormat="1" applyFont="1" applyFill="1" applyBorder="1" applyAlignment="1">
      <alignment horizontal="center" vertical="center" wrapText="1"/>
    </xf>
    <xf numFmtId="0" fontId="34" fillId="2" borderId="6" xfId="0" applyFont="1" applyFill="1" applyBorder="1" applyAlignment="1">
      <alignment horizontal="center" vertical="center"/>
    </xf>
    <xf numFmtId="0" fontId="62" fillId="2" borderId="18" xfId="0" applyFont="1" applyFill="1" applyBorder="1"/>
    <xf numFmtId="4" fontId="18" fillId="2" borderId="15" xfId="0" quotePrefix="1" applyNumberFormat="1" applyFont="1" applyFill="1" applyBorder="1" applyAlignment="1">
      <alignment horizontal="right" vertical="center"/>
    </xf>
    <xf numFmtId="49" fontId="42" fillId="2" borderId="0" xfId="5" applyNumberFormat="1" applyFont="1" applyFill="1" applyAlignment="1">
      <alignment horizontal="left" vertical="top"/>
    </xf>
    <xf numFmtId="49" fontId="11" fillId="2" borderId="2" xfId="0" applyNumberFormat="1" applyFont="1" applyFill="1" applyBorder="1" applyAlignment="1">
      <alignment horizontal="left" vertical="top" wrapText="1"/>
    </xf>
    <xf numFmtId="1" fontId="21" fillId="2" borderId="18" xfId="0" applyNumberFormat="1" applyFont="1" applyFill="1" applyBorder="1" applyAlignment="1">
      <alignment horizontal="center" vertical="center" wrapText="1"/>
    </xf>
    <xf numFmtId="49" fontId="42" fillId="2" borderId="0" xfId="5" applyNumberFormat="1" applyFont="1" applyFill="1" applyAlignment="1">
      <alignment horizontal="left" vertical="top" wrapText="1"/>
    </xf>
    <xf numFmtId="49" fontId="13" fillId="2" borderId="0" xfId="0" applyNumberFormat="1" applyFont="1" applyFill="1" applyAlignment="1">
      <alignment horizontal="center" vertical="center"/>
    </xf>
    <xf numFmtId="3" fontId="13" fillId="2" borderId="0" xfId="0" applyNumberFormat="1" applyFont="1" applyFill="1" applyAlignment="1">
      <alignment horizontal="center" vertical="center"/>
    </xf>
    <xf numFmtId="1" fontId="31" fillId="2" borderId="0" xfId="0" applyNumberFormat="1" applyFont="1" applyFill="1" applyAlignment="1">
      <alignment horizontal="center" vertical="center"/>
    </xf>
    <xf numFmtId="49" fontId="11" fillId="2" borderId="0" xfId="5" applyNumberFormat="1" applyFont="1" applyFill="1" applyAlignment="1">
      <alignment horizontal="center" vertical="center"/>
    </xf>
    <xf numFmtId="3" fontId="11" fillId="2" borderId="18" xfId="1" applyNumberFormat="1" applyFont="1" applyFill="1" applyBorder="1" applyAlignment="1" applyProtection="1">
      <alignment horizontal="center" vertical="center"/>
    </xf>
    <xf numFmtId="1" fontId="21" fillId="2" borderId="18" xfId="1" applyNumberFormat="1" applyFont="1" applyFill="1" applyBorder="1" applyAlignment="1" applyProtection="1">
      <alignment horizontal="center" vertical="center"/>
    </xf>
    <xf numFmtId="49" fontId="31" fillId="2" borderId="0" xfId="0" quotePrefix="1" applyNumberFormat="1" applyFont="1" applyFill="1" applyAlignment="1">
      <alignment horizontal="center" vertical="center"/>
    </xf>
    <xf numFmtId="4" fontId="27" fillId="2" borderId="0" xfId="0" quotePrefix="1" applyNumberFormat="1" applyFont="1" applyFill="1" applyAlignment="1">
      <alignment horizontal="right" vertical="center"/>
    </xf>
    <xf numFmtId="49" fontId="21" fillId="2" borderId="0" xfId="0" applyNumberFormat="1" applyFont="1" applyFill="1" applyAlignment="1">
      <alignment horizontal="center" vertical="center"/>
    </xf>
    <xf numFmtId="49" fontId="11" fillId="2" borderId="18" xfId="5" applyNumberFormat="1" applyFont="1" applyFill="1" applyBorder="1" applyAlignment="1">
      <alignment horizontal="left" vertical="top"/>
    </xf>
    <xf numFmtId="49" fontId="11" fillId="2" borderId="18" xfId="0" applyNumberFormat="1" applyFont="1" applyFill="1" applyBorder="1" applyAlignment="1">
      <alignment horizontal="center" vertical="center" wrapText="1"/>
    </xf>
    <xf numFmtId="3" fontId="11" fillId="2" borderId="17" xfId="6" applyNumberFormat="1" applyFont="1" applyFill="1" applyBorder="1" applyAlignment="1" applyProtection="1">
      <alignment horizontal="center" vertical="center"/>
    </xf>
    <xf numFmtId="3" fontId="11" fillId="2" borderId="18" xfId="6" applyNumberFormat="1" applyFont="1" applyFill="1" applyBorder="1" applyAlignment="1" applyProtection="1">
      <alignment horizontal="center" vertical="center"/>
    </xf>
    <xf numFmtId="1" fontId="21" fillId="2" borderId="18" xfId="6" applyNumberFormat="1" applyFont="1" applyFill="1" applyBorder="1" applyAlignment="1" applyProtection="1">
      <alignment horizontal="center" vertical="center"/>
    </xf>
    <xf numFmtId="49" fontId="42" fillId="2" borderId="0" xfId="0" applyNumberFormat="1" applyFont="1" applyFill="1" applyAlignment="1">
      <alignment horizontal="center" vertical="center"/>
    </xf>
    <xf numFmtId="3" fontId="42" fillId="2" borderId="0" xfId="5" applyNumberFormat="1" applyFont="1" applyFill="1" applyAlignment="1">
      <alignment horizontal="center" vertical="center"/>
    </xf>
    <xf numFmtId="1" fontId="78" fillId="2" borderId="0" xfId="5" applyNumberFormat="1" applyFont="1" applyFill="1" applyAlignment="1">
      <alignment horizontal="center" vertical="center"/>
    </xf>
    <xf numFmtId="4" fontId="76" fillId="2" borderId="0" xfId="0" applyNumberFormat="1" applyFont="1" applyFill="1" applyAlignment="1">
      <alignment horizontal="right" vertical="center"/>
    </xf>
    <xf numFmtId="4" fontId="76" fillId="2" borderId="0" xfId="0" quotePrefix="1" applyNumberFormat="1" applyFont="1" applyFill="1" applyAlignment="1">
      <alignment horizontal="right" vertical="center"/>
    </xf>
    <xf numFmtId="49" fontId="78" fillId="2" borderId="0" xfId="5" applyNumberFormat="1" applyFont="1" applyFill="1" applyAlignment="1">
      <alignment horizontal="center" vertical="center" wrapText="1"/>
    </xf>
    <xf numFmtId="4" fontId="76" fillId="2" borderId="0" xfId="5" applyNumberFormat="1" applyFont="1" applyFill="1" applyAlignment="1">
      <alignment horizontal="right" vertical="center" wrapText="1"/>
    </xf>
    <xf numFmtId="4" fontId="18" fillId="2" borderId="19" xfId="0" applyNumberFormat="1" applyFont="1" applyFill="1" applyBorder="1" applyAlignment="1">
      <alignment horizontal="right" vertical="center"/>
    </xf>
    <xf numFmtId="49" fontId="42" fillId="2" borderId="0" xfId="0" applyNumberFormat="1" applyFont="1" applyFill="1" applyAlignment="1">
      <alignment vertical="center"/>
    </xf>
    <xf numFmtId="49" fontId="42" fillId="2" borderId="0" xfId="0" applyNumberFormat="1" applyFont="1" applyFill="1" applyAlignment="1">
      <alignment vertical="center" wrapText="1"/>
    </xf>
    <xf numFmtId="49" fontId="11" fillId="2" borderId="18" xfId="0" applyNumberFormat="1" applyFont="1" applyFill="1" applyBorder="1" applyAlignment="1">
      <alignment vertical="top" wrapText="1"/>
    </xf>
    <xf numFmtId="0" fontId="48" fillId="2" borderId="0" xfId="0" applyFont="1" applyFill="1" applyAlignment="1">
      <alignment wrapText="1"/>
    </xf>
    <xf numFmtId="3" fontId="11" fillId="2" borderId="25" xfId="0" applyNumberFormat="1" applyFont="1" applyFill="1" applyBorder="1" applyAlignment="1">
      <alignment horizontal="center" vertical="center"/>
    </xf>
    <xf numFmtId="49" fontId="11" fillId="2" borderId="5" xfId="0" applyNumberFormat="1" applyFont="1" applyFill="1" applyBorder="1" applyAlignment="1">
      <alignment vertical="top"/>
    </xf>
    <xf numFmtId="49" fontId="11" fillId="2" borderId="4" xfId="0" applyNumberFormat="1" applyFont="1" applyFill="1" applyBorder="1" applyAlignment="1">
      <alignment horizontal="center" vertical="center"/>
    </xf>
    <xf numFmtId="3" fontId="11" fillId="2" borderId="26" xfId="0" applyNumberFormat="1" applyFont="1" applyFill="1" applyBorder="1" applyAlignment="1">
      <alignment horizontal="center" vertical="center"/>
    </xf>
    <xf numFmtId="1" fontId="21" fillId="2" borderId="4" xfId="0" applyNumberFormat="1" applyFont="1" applyFill="1" applyBorder="1" applyAlignment="1">
      <alignment horizontal="center" vertical="center"/>
    </xf>
    <xf numFmtId="3" fontId="11" fillId="2" borderId="2" xfId="0" quotePrefix="1" applyNumberFormat="1" applyFont="1" applyFill="1" applyBorder="1" applyAlignment="1">
      <alignment horizontal="center" vertical="center"/>
    </xf>
    <xf numFmtId="1" fontId="21" fillId="2" borderId="2" xfId="0" quotePrefix="1" applyNumberFormat="1" applyFont="1" applyFill="1" applyBorder="1" applyAlignment="1">
      <alignment horizontal="center" vertical="center"/>
    </xf>
    <xf numFmtId="3" fontId="36" fillId="2" borderId="18" xfId="0" quotePrefix="1" applyNumberFormat="1" applyFont="1" applyFill="1" applyBorder="1" applyAlignment="1">
      <alignment horizontal="center" vertical="center"/>
    </xf>
    <xf numFmtId="49" fontId="9" fillId="2" borderId="0" xfId="0" applyNumberFormat="1" applyFont="1" applyFill="1" applyAlignment="1">
      <alignment vertical="top"/>
    </xf>
    <xf numFmtId="3" fontId="53" fillId="2" borderId="18" xfId="0" applyNumberFormat="1" applyFont="1" applyFill="1" applyBorder="1" applyAlignment="1">
      <alignment horizontal="center" vertical="center"/>
    </xf>
    <xf numFmtId="49" fontId="54" fillId="2" borderId="0" xfId="0" applyNumberFormat="1" applyFont="1" applyFill="1" applyAlignment="1">
      <alignment vertical="center"/>
    </xf>
    <xf numFmtId="49" fontId="53" fillId="2" borderId="0" xfId="0" applyNumberFormat="1" applyFont="1" applyFill="1" applyAlignment="1">
      <alignment horizontal="center" vertical="center"/>
    </xf>
    <xf numFmtId="3" fontId="24" fillId="2" borderId="0" xfId="0" applyNumberFormat="1" applyFont="1" applyFill="1" applyAlignment="1">
      <alignment horizontal="center" vertical="center"/>
    </xf>
    <xf numFmtId="3" fontId="11" fillId="2" borderId="0" xfId="0" applyNumberFormat="1" applyFont="1" applyFill="1" applyAlignment="1">
      <alignment horizontal="right" vertical="top"/>
    </xf>
    <xf numFmtId="1" fontId="21" fillId="2" borderId="19" xfId="0" applyNumberFormat="1" applyFont="1" applyFill="1" applyBorder="1" applyAlignment="1">
      <alignment horizontal="center" vertical="center"/>
    </xf>
    <xf numFmtId="1" fontId="21" fillId="2" borderId="22" xfId="0" applyNumberFormat="1" applyFont="1" applyFill="1" applyBorder="1" applyAlignment="1">
      <alignment horizontal="center" vertical="center"/>
    </xf>
    <xf numFmtId="49" fontId="14" fillId="2" borderId="0" xfId="0" applyNumberFormat="1" applyFont="1" applyFill="1" applyAlignment="1">
      <alignment horizontal="right" vertical="top"/>
    </xf>
    <xf numFmtId="4" fontId="18" fillId="2" borderId="32" xfId="0" applyNumberFormat="1" applyFont="1" applyFill="1" applyBorder="1" applyAlignment="1">
      <alignment horizontal="right" vertical="center"/>
    </xf>
    <xf numFmtId="49" fontId="11" fillId="2" borderId="31" xfId="0" applyNumberFormat="1" applyFont="1" applyFill="1" applyBorder="1" applyAlignment="1">
      <alignment horizontal="left" vertical="top"/>
    </xf>
    <xf numFmtId="49" fontId="11" fillId="2" borderId="31" xfId="0" applyNumberFormat="1" applyFont="1" applyFill="1" applyBorder="1" applyAlignment="1">
      <alignment horizontal="center" vertical="center"/>
    </xf>
    <xf numFmtId="3" fontId="11" fillId="2" borderId="31" xfId="0" applyNumberFormat="1" applyFont="1" applyFill="1" applyBorder="1" applyAlignment="1">
      <alignment horizontal="center" vertical="center"/>
    </xf>
    <xf numFmtId="1" fontId="21" fillId="2" borderId="31" xfId="0" applyNumberFormat="1" applyFont="1" applyFill="1" applyBorder="1" applyAlignment="1">
      <alignment horizontal="center" vertical="center"/>
    </xf>
    <xf numFmtId="4" fontId="18" fillId="2" borderId="31" xfId="0" applyNumberFormat="1" applyFont="1" applyFill="1" applyBorder="1" applyAlignment="1">
      <alignment horizontal="right" vertical="center"/>
    </xf>
    <xf numFmtId="49" fontId="11" fillId="2" borderId="30" xfId="0" applyNumberFormat="1" applyFont="1" applyFill="1" applyBorder="1" applyAlignment="1">
      <alignment horizontal="left" vertical="top"/>
    </xf>
    <xf numFmtId="49" fontId="11" fillId="2" borderId="30" xfId="0" applyNumberFormat="1" applyFont="1" applyFill="1" applyBorder="1" applyAlignment="1">
      <alignment horizontal="center" vertical="center"/>
    </xf>
    <xf numFmtId="3" fontId="11" fillId="2" borderId="30" xfId="0" applyNumberFormat="1" applyFont="1" applyFill="1" applyBorder="1" applyAlignment="1">
      <alignment horizontal="center" vertical="center"/>
    </xf>
    <xf numFmtId="1" fontId="21" fillId="2" borderId="30" xfId="0" applyNumberFormat="1" applyFont="1" applyFill="1" applyBorder="1" applyAlignment="1">
      <alignment horizontal="center" vertical="center"/>
    </xf>
    <xf numFmtId="4" fontId="18" fillId="2" borderId="30" xfId="0" applyNumberFormat="1" applyFont="1" applyFill="1" applyBorder="1" applyAlignment="1">
      <alignment horizontal="right" vertical="center"/>
    </xf>
    <xf numFmtId="49" fontId="11" fillId="2" borderId="0" xfId="0" quotePrefix="1" applyNumberFormat="1" applyFont="1" applyFill="1" applyAlignment="1">
      <alignment horizontal="left" vertical="top"/>
    </xf>
    <xf numFmtId="49" fontId="11" fillId="2" borderId="24" xfId="0" applyNumberFormat="1" applyFont="1" applyFill="1" applyBorder="1" applyAlignment="1">
      <alignment horizontal="left" vertical="top"/>
    </xf>
    <xf numFmtId="49" fontId="11" fillId="2" borderId="24" xfId="0" applyNumberFormat="1" applyFont="1" applyFill="1" applyBorder="1" applyAlignment="1">
      <alignment horizontal="center" vertical="center"/>
    </xf>
    <xf numFmtId="3" fontId="11" fillId="2" borderId="24" xfId="0" applyNumberFormat="1" applyFont="1" applyFill="1" applyBorder="1" applyAlignment="1">
      <alignment horizontal="center" vertical="center"/>
    </xf>
    <xf numFmtId="1" fontId="21" fillId="2" borderId="24" xfId="0" applyNumberFormat="1" applyFont="1" applyFill="1" applyBorder="1" applyAlignment="1">
      <alignment horizontal="center" vertical="center"/>
    </xf>
    <xf numFmtId="49" fontId="11" fillId="2" borderId="5" xfId="0" applyNumberFormat="1" applyFont="1" applyFill="1" applyBorder="1" applyAlignment="1">
      <alignment horizontal="left" vertical="top"/>
    </xf>
    <xf numFmtId="49" fontId="11" fillId="2" borderId="5" xfId="0" applyNumberFormat="1" applyFont="1" applyFill="1" applyBorder="1" applyAlignment="1">
      <alignment horizontal="center" vertical="center"/>
    </xf>
    <xf numFmtId="1" fontId="21" fillId="2" borderId="5" xfId="0" applyNumberFormat="1" applyFont="1" applyFill="1" applyBorder="1" applyAlignment="1">
      <alignment horizontal="center" vertical="center"/>
    </xf>
    <xf numFmtId="49" fontId="42" fillId="2" borderId="0" xfId="0" applyNumberFormat="1" applyFont="1" applyFill="1" applyAlignment="1">
      <alignment horizontal="left" vertical="center" wrapText="1"/>
    </xf>
    <xf numFmtId="3" fontId="12" fillId="2" borderId="20" xfId="0" applyNumberFormat="1" applyFont="1" applyFill="1" applyBorder="1" applyAlignment="1">
      <alignment horizontal="center" vertical="center"/>
    </xf>
    <xf numFmtId="49" fontId="55" fillId="2" borderId="0" xfId="0" applyNumberFormat="1" applyFont="1" applyFill="1" applyAlignment="1">
      <alignment vertical="top" wrapText="1"/>
    </xf>
    <xf numFmtId="49" fontId="53" fillId="2" borderId="0" xfId="0" applyNumberFormat="1" applyFont="1" applyFill="1" applyAlignment="1">
      <alignment horizontal="left" vertical="top"/>
    </xf>
    <xf numFmtId="4" fontId="18" fillId="2" borderId="17" xfId="0" applyNumberFormat="1" applyFont="1" applyFill="1" applyBorder="1" applyAlignment="1">
      <alignment horizontal="right" vertical="center"/>
    </xf>
    <xf numFmtId="49" fontId="58" fillId="2" borderId="0" xfId="0" applyNumberFormat="1" applyFont="1" applyFill="1" applyAlignment="1">
      <alignment vertical="top" wrapText="1"/>
    </xf>
    <xf numFmtId="49" fontId="30" fillId="2" borderId="0" xfId="0" applyNumberFormat="1" applyFont="1" applyFill="1" applyAlignment="1">
      <alignment horizontal="center" vertical="center"/>
    </xf>
    <xf numFmtId="4" fontId="34" fillId="2" borderId="24" xfId="0" applyNumberFormat="1" applyFont="1" applyFill="1" applyBorder="1" applyAlignment="1">
      <alignment horizontal="right" vertical="center"/>
    </xf>
    <xf numFmtId="165" fontId="11" fillId="2" borderId="18" xfId="0" applyNumberFormat="1" applyFont="1" applyFill="1" applyBorder="1" applyAlignment="1">
      <alignment vertical="top"/>
    </xf>
    <xf numFmtId="49" fontId="14" fillId="2" borderId="0" xfId="0" applyNumberFormat="1" applyFont="1" applyFill="1" applyAlignment="1">
      <alignment horizontal="left" vertical="top"/>
    </xf>
    <xf numFmtId="3" fontId="50" fillId="2" borderId="16" xfId="0" applyNumberFormat="1" applyFont="1" applyFill="1" applyBorder="1" applyAlignment="1">
      <alignment horizontal="center" vertical="center"/>
    </xf>
    <xf numFmtId="0" fontId="17" fillId="2" borderId="8" xfId="0" applyFont="1" applyFill="1" applyBorder="1"/>
    <xf numFmtId="3" fontId="17" fillId="2" borderId="7" xfId="0" applyNumberFormat="1" applyFont="1" applyFill="1" applyBorder="1" applyAlignment="1">
      <alignment horizontal="center" vertical="center"/>
    </xf>
    <xf numFmtId="0" fontId="58" fillId="2" borderId="7" xfId="0" applyFont="1" applyFill="1" applyBorder="1" applyAlignment="1">
      <alignment horizontal="center" vertical="center"/>
    </xf>
    <xf numFmtId="3" fontId="17" fillId="2" borderId="22" xfId="0" applyNumberFormat="1" applyFont="1" applyFill="1" applyBorder="1" applyAlignment="1">
      <alignment horizontal="center" vertical="center"/>
    </xf>
    <xf numFmtId="0" fontId="17" fillId="2" borderId="22" xfId="0" applyFont="1" applyFill="1" applyBorder="1"/>
    <xf numFmtId="49" fontId="18" fillId="2" borderId="0" xfId="0" applyNumberFormat="1" applyFont="1" applyFill="1" applyAlignment="1">
      <alignment horizontal="left" vertical="top" wrapText="1"/>
    </xf>
    <xf numFmtId="49" fontId="18" fillId="2" borderId="0" xfId="0" applyNumberFormat="1" applyFont="1" applyFill="1" applyAlignment="1">
      <alignment horizontal="center" vertical="center" wrapText="1"/>
    </xf>
    <xf numFmtId="3" fontId="18" fillId="2" borderId="0" xfId="0" applyNumberFormat="1" applyFont="1" applyFill="1" applyAlignment="1">
      <alignment horizontal="center" vertical="center" wrapText="1"/>
    </xf>
    <xf numFmtId="49" fontId="14" fillId="2" borderId="18" xfId="0" applyNumberFormat="1" applyFont="1" applyFill="1" applyBorder="1" applyAlignment="1">
      <alignment horizontal="center" vertical="center"/>
    </xf>
    <xf numFmtId="49" fontId="14" fillId="2" borderId="3" xfId="0" applyNumberFormat="1" applyFont="1" applyFill="1" applyBorder="1" applyAlignment="1">
      <alignment vertical="top"/>
    </xf>
    <xf numFmtId="49" fontId="14" fillId="2" borderId="3" xfId="0" applyNumberFormat="1" applyFont="1" applyFill="1" applyBorder="1" applyAlignment="1">
      <alignment horizontal="center" vertical="center"/>
    </xf>
    <xf numFmtId="3" fontId="14" fillId="2" borderId="3" xfId="0" applyNumberFormat="1" applyFont="1" applyFill="1" applyBorder="1" applyAlignment="1">
      <alignment horizontal="center" vertical="center"/>
    </xf>
    <xf numFmtId="1" fontId="23" fillId="2" borderId="3" xfId="0" applyNumberFormat="1" applyFont="1" applyFill="1" applyBorder="1" applyAlignment="1">
      <alignment horizontal="center" vertical="center"/>
    </xf>
    <xf numFmtId="4" fontId="20" fillId="2" borderId="15" xfId="0" applyNumberFormat="1" applyFont="1" applyFill="1" applyBorder="1" applyAlignment="1">
      <alignment horizontal="right" vertical="center"/>
    </xf>
    <xf numFmtId="49" fontId="14" fillId="2" borderId="18" xfId="0" applyNumberFormat="1" applyFont="1" applyFill="1" applyBorder="1" applyAlignment="1">
      <alignment vertical="top"/>
    </xf>
    <xf numFmtId="3" fontId="14" fillId="2" borderId="18" xfId="0" applyNumberFormat="1" applyFont="1" applyFill="1" applyBorder="1" applyAlignment="1">
      <alignment horizontal="center" vertical="center"/>
    </xf>
    <xf numFmtId="49" fontId="14" fillId="2" borderId="14" xfId="0" applyNumberFormat="1" applyFont="1" applyFill="1" applyBorder="1" applyAlignment="1">
      <alignment vertical="top"/>
    </xf>
    <xf numFmtId="49" fontId="11" fillId="2" borderId="14" xfId="0" applyNumberFormat="1" applyFont="1" applyFill="1" applyBorder="1" applyAlignment="1">
      <alignment vertical="top" wrapText="1"/>
    </xf>
    <xf numFmtId="49" fontId="70" fillId="2" borderId="7" xfId="0" applyNumberFormat="1" applyFont="1" applyFill="1" applyBorder="1" applyAlignment="1">
      <alignment vertical="top" wrapText="1"/>
    </xf>
    <xf numFmtId="1" fontId="23" fillId="2" borderId="18" xfId="0" applyNumberFormat="1" applyFont="1" applyFill="1" applyBorder="1" applyAlignment="1">
      <alignment horizontal="center" vertical="center"/>
    </xf>
    <xf numFmtId="49" fontId="14" fillId="2" borderId="6" xfId="0" applyNumberFormat="1" applyFont="1" applyFill="1" applyBorder="1" applyAlignment="1">
      <alignment vertical="top"/>
    </xf>
    <xf numFmtId="49" fontId="11" fillId="2" borderId="6" xfId="0" applyNumberFormat="1" applyFont="1" applyFill="1" applyBorder="1" applyAlignment="1">
      <alignment vertical="top" wrapText="1"/>
    </xf>
    <xf numFmtId="4" fontId="1" fillId="2" borderId="0" xfId="0" applyNumberFormat="1" applyFont="1" applyFill="1" applyAlignment="1">
      <alignment horizontal="right" vertical="center"/>
    </xf>
    <xf numFmtId="49" fontId="16" fillId="2" borderId="3" xfId="0" applyNumberFormat="1" applyFont="1" applyFill="1" applyBorder="1" applyAlignment="1">
      <alignment vertical="top"/>
    </xf>
    <xf numFmtId="49" fontId="16" fillId="2" borderId="3" xfId="0" applyNumberFormat="1" applyFont="1" applyFill="1" applyBorder="1" applyAlignment="1">
      <alignment horizontal="center" vertical="center"/>
    </xf>
    <xf numFmtId="3" fontId="16" fillId="2" borderId="3" xfId="0" applyNumberFormat="1" applyFont="1" applyFill="1" applyBorder="1" applyAlignment="1">
      <alignment horizontal="center" vertical="center"/>
    </xf>
    <xf numFmtId="0" fontId="29" fillId="2" borderId="10" xfId="0" applyFont="1" applyFill="1" applyBorder="1"/>
    <xf numFmtId="0" fontId="28" fillId="2" borderId="10" xfId="0" applyFont="1" applyFill="1" applyBorder="1"/>
    <xf numFmtId="0" fontId="28" fillId="2" borderId="10" xfId="0" applyFont="1" applyFill="1" applyBorder="1" applyAlignment="1">
      <alignment horizontal="center" vertical="center"/>
    </xf>
    <xf numFmtId="3" fontId="28" fillId="2" borderId="10" xfId="0" applyNumberFormat="1" applyFont="1" applyFill="1" applyBorder="1" applyAlignment="1">
      <alignment horizontal="center" vertical="center"/>
    </xf>
    <xf numFmtId="1" fontId="29" fillId="2" borderId="10" xfId="0" applyNumberFormat="1" applyFont="1" applyFill="1" applyBorder="1" applyAlignment="1">
      <alignment horizontal="center" vertical="center"/>
    </xf>
    <xf numFmtId="4" fontId="28" fillId="2" borderId="10" xfId="0" applyNumberFormat="1" applyFont="1" applyFill="1" applyBorder="1" applyAlignment="1">
      <alignment horizontal="right" vertical="center"/>
    </xf>
    <xf numFmtId="165" fontId="28" fillId="2" borderId="12" xfId="0" applyNumberFormat="1" applyFont="1" applyFill="1" applyBorder="1"/>
    <xf numFmtId="0" fontId="28" fillId="2" borderId="12" xfId="0" applyFont="1" applyFill="1" applyBorder="1"/>
    <xf numFmtId="0" fontId="28" fillId="2" borderId="12" xfId="0" applyFont="1" applyFill="1" applyBorder="1" applyAlignment="1">
      <alignment horizontal="center" vertical="center"/>
    </xf>
    <xf numFmtId="3" fontId="28" fillId="2" borderId="12" xfId="0" applyNumberFormat="1" applyFont="1" applyFill="1" applyBorder="1" applyAlignment="1">
      <alignment horizontal="center" vertical="center"/>
    </xf>
    <xf numFmtId="1" fontId="29" fillId="2" borderId="12" xfId="0" applyNumberFormat="1" applyFont="1" applyFill="1" applyBorder="1" applyAlignment="1">
      <alignment horizontal="center" vertical="center"/>
    </xf>
    <xf numFmtId="4" fontId="28" fillId="2" borderId="12" xfId="0" applyNumberFormat="1" applyFont="1" applyFill="1" applyBorder="1" applyAlignment="1">
      <alignment horizontal="right" vertical="center"/>
    </xf>
    <xf numFmtId="10" fontId="14" fillId="2" borderId="0" xfId="0" applyNumberFormat="1" applyFont="1" applyFill="1" applyAlignment="1">
      <alignment horizontal="left" vertical="top"/>
    </xf>
    <xf numFmtId="165" fontId="28" fillId="2" borderId="21" xfId="0" applyNumberFormat="1" applyFont="1" applyFill="1" applyBorder="1"/>
    <xf numFmtId="0" fontId="28" fillId="2" borderId="21" xfId="0" applyFont="1" applyFill="1" applyBorder="1"/>
    <xf numFmtId="0" fontId="28" fillId="2" borderId="21" xfId="0" applyFont="1" applyFill="1" applyBorder="1" applyAlignment="1">
      <alignment horizontal="center" vertical="center"/>
    </xf>
    <xf numFmtId="3" fontId="28" fillId="2" borderId="21" xfId="0" applyNumberFormat="1" applyFont="1" applyFill="1" applyBorder="1" applyAlignment="1">
      <alignment horizontal="center" vertical="center"/>
    </xf>
    <xf numFmtId="1" fontId="29" fillId="2" borderId="21" xfId="0" applyNumberFormat="1" applyFont="1" applyFill="1" applyBorder="1" applyAlignment="1">
      <alignment horizontal="center" vertical="center"/>
    </xf>
    <xf numFmtId="4" fontId="28" fillId="2" borderId="21" xfId="0" applyNumberFormat="1" applyFont="1" applyFill="1" applyBorder="1" applyAlignment="1">
      <alignment horizontal="right" vertical="center"/>
    </xf>
    <xf numFmtId="165" fontId="28" fillId="2" borderId="11" xfId="0" applyNumberFormat="1" applyFont="1" applyFill="1" applyBorder="1"/>
    <xf numFmtId="0" fontId="28" fillId="2" borderId="11" xfId="0" applyFont="1" applyFill="1" applyBorder="1"/>
    <xf numFmtId="0" fontId="28" fillId="2" borderId="11" xfId="0" applyFont="1" applyFill="1" applyBorder="1" applyAlignment="1">
      <alignment horizontal="center" vertical="center"/>
    </xf>
    <xf numFmtId="3" fontId="28" fillId="2" borderId="11" xfId="0" applyNumberFormat="1" applyFont="1" applyFill="1" applyBorder="1" applyAlignment="1">
      <alignment horizontal="center" vertical="center"/>
    </xf>
    <xf numFmtId="1" fontId="29" fillId="2" borderId="11" xfId="0" applyNumberFormat="1" applyFont="1" applyFill="1" applyBorder="1" applyAlignment="1">
      <alignment horizontal="center" vertical="center"/>
    </xf>
    <xf numFmtId="4" fontId="28" fillId="2" borderId="11" xfId="0" applyNumberFormat="1" applyFont="1" applyFill="1" applyBorder="1" applyAlignment="1">
      <alignment horizontal="right" vertical="center"/>
    </xf>
    <xf numFmtId="0" fontId="28" fillId="2" borderId="13" xfId="0" applyFont="1" applyFill="1" applyBorder="1"/>
    <xf numFmtId="0" fontId="28" fillId="2" borderId="0" xfId="0" applyFont="1" applyFill="1"/>
    <xf numFmtId="0" fontId="28" fillId="2" borderId="0" xfId="0" applyFont="1" applyFill="1" applyAlignment="1">
      <alignment horizontal="center" vertical="center"/>
    </xf>
    <xf numFmtId="3" fontId="28" fillId="2" borderId="0" xfId="0" applyNumberFormat="1" applyFont="1" applyFill="1" applyAlignment="1">
      <alignment horizontal="center" vertical="center"/>
    </xf>
    <xf numFmtId="1" fontId="29" fillId="2" borderId="0" xfId="0" applyNumberFormat="1" applyFont="1" applyFill="1" applyAlignment="1">
      <alignment horizontal="center" vertical="center"/>
    </xf>
    <xf numFmtId="4" fontId="14" fillId="2" borderId="0" xfId="0" applyNumberFormat="1" applyFont="1" applyFill="1" applyAlignment="1">
      <alignment vertical="top"/>
    </xf>
    <xf numFmtId="2" fontId="30" fillId="2" borderId="0" xfId="0" applyNumberFormat="1" applyFont="1" applyFill="1" applyAlignment="1">
      <alignment horizontal="right" vertical="top"/>
    </xf>
    <xf numFmtId="49" fontId="11" fillId="2" borderId="0" xfId="0" applyNumberFormat="1" applyFont="1" applyFill="1" applyAlignment="1">
      <alignment horizontal="left" vertical="top" wrapText="1"/>
    </xf>
    <xf numFmtId="165" fontId="42" fillId="2" borderId="20" xfId="0" applyNumberFormat="1" applyFont="1" applyFill="1" applyBorder="1" applyAlignment="1">
      <alignment horizontal="left" vertical="top" wrapText="1"/>
    </xf>
    <xf numFmtId="49" fontId="11" fillId="2" borderId="6" xfId="0" applyNumberFormat="1" applyFont="1" applyFill="1" applyBorder="1" applyAlignment="1">
      <alignment horizontal="left" vertical="top"/>
    </xf>
    <xf numFmtId="0" fontId="0" fillId="2" borderId="6" xfId="0" applyFill="1" applyBorder="1" applyAlignment="1">
      <alignment vertical="top"/>
    </xf>
    <xf numFmtId="49" fontId="12" fillId="2" borderId="0" xfId="0" applyNumberFormat="1" applyFont="1" applyFill="1" applyAlignment="1">
      <alignment vertical="top" wrapText="1"/>
    </xf>
    <xf numFmtId="0" fontId="0" fillId="2" borderId="0" xfId="0" applyFill="1" applyAlignment="1">
      <alignment vertical="top"/>
    </xf>
    <xf numFmtId="49" fontId="11" fillId="2" borderId="6" xfId="0" applyNumberFormat="1" applyFont="1" applyFill="1" applyBorder="1" applyAlignment="1">
      <alignment horizontal="left" wrapText="1"/>
    </xf>
    <xf numFmtId="0" fontId="0" fillId="2" borderId="6" xfId="0" applyFill="1" applyBorder="1"/>
    <xf numFmtId="0" fontId="37" fillId="2" borderId="0" xfId="0" applyFont="1" applyFill="1" applyAlignment="1">
      <alignment horizontal="center" vertical="center" wrapText="1"/>
    </xf>
    <xf numFmtId="49" fontId="42" fillId="2" borderId="20" xfId="0" applyNumberFormat="1" applyFont="1" applyFill="1" applyBorder="1" applyAlignment="1">
      <alignment horizontal="left" vertical="top"/>
    </xf>
    <xf numFmtId="49" fontId="11" fillId="2" borderId="19" xfId="0" applyNumberFormat="1" applyFont="1" applyFill="1" applyBorder="1" applyAlignment="1">
      <alignment horizontal="left" vertical="top" wrapText="1"/>
    </xf>
    <xf numFmtId="0" fontId="0" fillId="2" borderId="8" xfId="0" applyFill="1" applyBorder="1" applyAlignment="1">
      <alignment horizontal="left" vertical="top" wrapText="1"/>
    </xf>
    <xf numFmtId="0" fontId="0" fillId="2" borderId="5" xfId="0" applyFill="1" applyBorder="1" applyAlignment="1">
      <alignment horizontal="left" vertical="top" wrapText="1"/>
    </xf>
    <xf numFmtId="49" fontId="12" fillId="2" borderId="0" xfId="0" applyNumberFormat="1" applyFont="1" applyFill="1" applyAlignment="1">
      <alignment horizontal="left" vertical="top" wrapText="1"/>
    </xf>
    <xf numFmtId="0" fontId="69" fillId="2" borderId="17" xfId="0" applyFont="1" applyFill="1" applyBorder="1" applyAlignment="1">
      <alignment horizontal="center" vertical="center" wrapText="1"/>
    </xf>
    <xf numFmtId="0" fontId="69" fillId="2" borderId="21" xfId="0" applyFont="1" applyFill="1" applyBorder="1" applyAlignment="1">
      <alignment horizontal="center" vertical="center" wrapText="1"/>
    </xf>
    <xf numFmtId="0" fontId="69" fillId="2" borderId="27" xfId="0" applyFont="1" applyFill="1" applyBorder="1" applyAlignment="1">
      <alignment horizontal="center" vertical="center" wrapText="1"/>
    </xf>
    <xf numFmtId="0" fontId="23" fillId="2" borderId="0" xfId="0" applyFont="1" applyFill="1" applyAlignment="1">
      <alignment vertical="center" wrapText="1"/>
    </xf>
    <xf numFmtId="0" fontId="23" fillId="2" borderId="6" xfId="0" applyFont="1" applyFill="1" applyBorder="1" applyAlignment="1">
      <alignment vertical="center" wrapText="1"/>
    </xf>
    <xf numFmtId="49" fontId="73" fillId="2" borderId="0" xfId="0" applyNumberFormat="1" applyFont="1" applyFill="1" applyAlignment="1">
      <alignment horizontal="center" vertical="center" wrapText="1"/>
    </xf>
    <xf numFmtId="0" fontId="23" fillId="2" borderId="7" xfId="0" applyFont="1" applyFill="1" applyBorder="1" applyAlignment="1">
      <alignment vertical="center" wrapText="1"/>
    </xf>
    <xf numFmtId="49" fontId="21" fillId="2" borderId="0" xfId="0" applyNumberFormat="1" applyFont="1" applyFill="1" applyAlignment="1">
      <alignment vertical="top" wrapText="1"/>
    </xf>
    <xf numFmtId="0" fontId="0" fillId="2" borderId="0" xfId="0" applyFill="1" applyAlignment="1">
      <alignment vertical="top" wrapText="1"/>
    </xf>
    <xf numFmtId="49" fontId="12" fillId="2" borderId="0" xfId="0" applyNumberFormat="1" applyFont="1" applyFill="1" applyAlignment="1">
      <alignment vertical="center"/>
    </xf>
    <xf numFmtId="0" fontId="0" fillId="2" borderId="0" xfId="0" applyFill="1" applyAlignment="1">
      <alignment vertical="center"/>
    </xf>
    <xf numFmtId="0" fontId="0" fillId="2" borderId="0" xfId="0" applyFill="1"/>
    <xf numFmtId="49" fontId="46" fillId="2" borderId="0" xfId="0" applyNumberFormat="1" applyFont="1" applyFill="1" applyAlignment="1">
      <alignment horizontal="center" vertical="top"/>
    </xf>
    <xf numFmtId="0" fontId="47" fillId="2" borderId="0" xfId="0" applyFont="1" applyFill="1" applyAlignment="1">
      <alignment horizontal="center" vertical="top"/>
    </xf>
    <xf numFmtId="49" fontId="32" fillId="2" borderId="0" xfId="0" applyNumberFormat="1" applyFont="1" applyFill="1" applyAlignment="1">
      <alignment horizontal="center" vertical="top"/>
    </xf>
    <xf numFmtId="0" fontId="33" fillId="2" borderId="0" xfId="0" applyFont="1" applyFill="1" applyAlignment="1">
      <alignment horizontal="center" vertical="top"/>
    </xf>
    <xf numFmtId="49" fontId="12" fillId="2" borderId="17" xfId="0" applyNumberFormat="1" applyFont="1" applyFill="1" applyBorder="1" applyAlignment="1">
      <alignment horizontal="center" vertical="center"/>
    </xf>
    <xf numFmtId="49" fontId="12" fillId="2" borderId="16" xfId="0" applyNumberFormat="1" applyFont="1" applyFill="1" applyBorder="1" applyAlignment="1">
      <alignment horizontal="center" vertical="center"/>
    </xf>
    <xf numFmtId="4" fontId="18" fillId="2" borderId="17" xfId="0" applyNumberFormat="1" applyFont="1" applyFill="1" applyBorder="1" applyAlignment="1">
      <alignment horizontal="right" vertical="center"/>
    </xf>
    <xf numFmtId="4" fontId="18" fillId="2" borderId="16" xfId="0" applyNumberFormat="1" applyFont="1" applyFill="1" applyBorder="1" applyAlignment="1">
      <alignment horizontal="right" vertical="center"/>
    </xf>
    <xf numFmtId="49" fontId="14" fillId="2" borderId="0" xfId="0" applyNumberFormat="1" applyFont="1" applyFill="1" applyAlignment="1">
      <alignment horizontal="left" vertical="top" wrapText="1"/>
    </xf>
    <xf numFmtId="0" fontId="35" fillId="2" borderId="0" xfId="0" applyFont="1" applyFill="1" applyAlignment="1">
      <alignment vertical="top"/>
    </xf>
    <xf numFmtId="49" fontId="11" fillId="2" borderId="18" xfId="0" applyNumberFormat="1" applyFont="1" applyFill="1" applyBorder="1" applyAlignment="1">
      <alignment horizontal="center" vertical="center" wrapText="1"/>
    </xf>
    <xf numFmtId="49" fontId="18" fillId="2" borderId="0" xfId="0" applyNumberFormat="1" applyFont="1" applyFill="1" applyAlignment="1">
      <alignment horizontal="left" vertical="top" wrapText="1"/>
    </xf>
    <xf numFmtId="49" fontId="18" fillId="2" borderId="0" xfId="0" applyNumberFormat="1" applyFont="1" applyFill="1" applyAlignment="1">
      <alignment horizontal="center" vertical="center" wrapText="1"/>
    </xf>
    <xf numFmtId="49" fontId="42" fillId="2" borderId="0" xfId="5" applyNumberFormat="1" applyFont="1" applyFill="1" applyAlignment="1">
      <alignment horizontal="left" vertical="top" wrapText="1"/>
    </xf>
    <xf numFmtId="49" fontId="42" fillId="2" borderId="0" xfId="0" applyNumberFormat="1" applyFont="1" applyFill="1" applyAlignment="1">
      <alignment horizontal="left" vertical="center" wrapText="1"/>
    </xf>
    <xf numFmtId="49" fontId="42" fillId="2" borderId="0" xfId="5" applyNumberFormat="1" applyFont="1" applyFill="1" applyAlignment="1">
      <alignment vertical="top" wrapText="1"/>
    </xf>
    <xf numFmtId="49" fontId="42" fillId="2" borderId="0" xfId="0" applyNumberFormat="1" applyFont="1" applyFill="1" applyAlignment="1">
      <alignment vertical="top" wrapText="1"/>
    </xf>
    <xf numFmtId="4" fontId="80" fillId="2" borderId="18" xfId="0" applyNumberFormat="1" applyFont="1" applyFill="1" applyBorder="1" applyAlignment="1" applyProtection="1">
      <alignment horizontal="right" vertical="center"/>
      <protection locked="0"/>
    </xf>
  </cellXfs>
  <cellStyles count="25">
    <cellStyle name="Comma 2" xfId="8" xr:uid="{00000000-0005-0000-0000-000000000000}"/>
    <cellStyle name="Comma 2 2" xfId="19" xr:uid="{00000000-0005-0000-0000-000000000000}"/>
    <cellStyle name="Navadno" xfId="0" builtinId="0"/>
    <cellStyle name="Navadno 2" xfId="2" xr:uid="{00000000-0005-0000-0000-000001000000}"/>
    <cellStyle name="Navadno 3" xfId="12" xr:uid="{E3505AFF-350E-4018-AE5E-470E22B44046}"/>
    <cellStyle name="Normal 2" xfId="4" xr:uid="{00000000-0005-0000-0000-000003000000}"/>
    <cellStyle name="Normal 2 2" xfId="3" xr:uid="{00000000-0005-0000-0000-000004000000}"/>
    <cellStyle name="Normal 2 3" xfId="9" xr:uid="{00000000-0005-0000-0000-000005000000}"/>
    <cellStyle name="Normal 2 3 2" xfId="20" xr:uid="{00000000-0005-0000-0000-000006000000}"/>
    <cellStyle name="Normal 2 4" xfId="15" xr:uid="{00000000-0005-0000-0000-000004000000}"/>
    <cellStyle name="Normal 4" xfId="5" xr:uid="{00000000-0005-0000-0000-000006000000}"/>
    <cellStyle name="Normal 4 2" xfId="10" xr:uid="{00000000-0005-0000-0000-000007000000}"/>
    <cellStyle name="Normal 4 2 2" xfId="21" xr:uid="{00000000-0005-0000-0000-000008000000}"/>
    <cellStyle name="Normal 4 3" xfId="16" xr:uid="{00000000-0005-0000-0000-000007000000}"/>
    <cellStyle name="Normal 4 4" xfId="14" xr:uid="{D5312246-4B80-44F7-BE66-EAE23800412D}"/>
    <cellStyle name="Normal 4 4 2" xfId="23" xr:uid="{00000000-0005-0000-0000-000009000000}"/>
    <cellStyle name="Normal 6" xfId="7" xr:uid="{00000000-0005-0000-0000-000008000000}"/>
    <cellStyle name="Normal 6 2" xfId="18" xr:uid="{00000000-0005-0000-0000-00000A000000}"/>
    <cellStyle name="Odstotek" xfId="1" builtinId="5"/>
    <cellStyle name="Odstotek 2" xfId="13" xr:uid="{F97402D5-D376-4DAB-A324-987595E54462}"/>
    <cellStyle name="Percent 2" xfId="6" xr:uid="{00000000-0005-0000-0000-00000A000000}"/>
    <cellStyle name="Percent 2 2" xfId="11" xr:uid="{00000000-0005-0000-0000-00000B000000}"/>
    <cellStyle name="Percent 2 2 2" xfId="22" xr:uid="{00000000-0005-0000-0000-00000E000000}"/>
    <cellStyle name="Percent 2 3" xfId="17" xr:uid="{00000000-0005-0000-0000-00000D000000}"/>
    <cellStyle name="Vejica 2" xfId="24" xr:uid="{00000000-0005-0000-0000-000045000000}"/>
  </cellStyles>
  <dxfs count="6">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CCFF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718705</xdr:colOff>
      <xdr:row>0</xdr:row>
      <xdr:rowOff>138546</xdr:rowOff>
    </xdr:from>
    <xdr:to>
      <xdr:col>6</xdr:col>
      <xdr:colOff>654626</xdr:colOff>
      <xdr:row>3</xdr:row>
      <xdr:rowOff>56284</xdr:rowOff>
    </xdr:to>
    <xdr:pic>
      <xdr:nvPicPr>
        <xdr:cNvPr id="2" name="Slika 1">
          <a:extLst>
            <a:ext uri="{FF2B5EF4-FFF2-40B4-BE49-F238E27FC236}">
              <a16:creationId xmlns:a16="http://schemas.microsoft.com/office/drawing/2014/main" id="{D3DD2C02-9A88-11CA-49D1-52B275A86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0841" y="138546"/>
          <a:ext cx="810490" cy="411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658089</xdr:colOff>
      <xdr:row>0</xdr:row>
      <xdr:rowOff>121227</xdr:rowOff>
    </xdr:from>
    <xdr:to>
      <xdr:col>8</xdr:col>
      <xdr:colOff>705714</xdr:colOff>
      <xdr:row>3</xdr:row>
      <xdr:rowOff>51954</xdr:rowOff>
    </xdr:to>
    <xdr:pic>
      <xdr:nvPicPr>
        <xdr:cNvPr id="3" name="Slika 1">
          <a:extLst>
            <a:ext uri="{FF2B5EF4-FFF2-40B4-BE49-F238E27FC236}">
              <a16:creationId xmlns:a16="http://schemas.microsoft.com/office/drawing/2014/main" id="{D3BB21F4-3785-F8DB-557D-35CD01D3CC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34794" y="121227"/>
          <a:ext cx="1467715" cy="424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D190-73D9-47BC-BA87-D1FE244A6084}">
  <sheetPr>
    <tabColor rgb="FFFF0000"/>
  </sheetPr>
  <dimension ref="A1:AY1338"/>
  <sheetViews>
    <sheetView tabSelected="1" view="pageBreakPreview" topLeftCell="A352" zoomScale="110" zoomScaleNormal="110" zoomScaleSheetLayoutView="110" workbookViewId="0">
      <selection activeCell="H38" sqref="H38"/>
    </sheetView>
  </sheetViews>
  <sheetFormatPr defaultColWidth="54.28515625" defaultRowHeight="12.75"/>
  <cols>
    <col min="1" max="1" width="3.5703125" style="10" customWidth="1"/>
    <col min="2" max="2" width="47.5703125" style="17" customWidth="1"/>
    <col min="3" max="3" width="28.5703125" style="10" customWidth="1"/>
    <col min="4" max="4" width="12" style="18" customWidth="1"/>
    <col min="5" max="5" width="8.85546875" style="33" customWidth="1"/>
    <col min="6" max="6" width="13.140625" style="33" customWidth="1"/>
    <col min="7" max="7" width="10" style="34" customWidth="1"/>
    <col min="8" max="8" width="11.28515625" style="75" customWidth="1"/>
    <col min="9" max="9" width="12.28515625" style="75" customWidth="1"/>
    <col min="10" max="10" width="26.85546875" style="9" customWidth="1"/>
    <col min="11" max="12" width="16.7109375" style="10" customWidth="1"/>
    <col min="13" max="13" width="14.42578125" style="10" customWidth="1"/>
    <col min="14" max="14" width="18.28515625" style="10" customWidth="1"/>
    <col min="15" max="15" width="18.5703125" style="10" customWidth="1"/>
    <col min="16" max="16" width="16.5703125" style="10" customWidth="1"/>
    <col min="17" max="17" width="14.42578125" style="10" customWidth="1"/>
    <col min="18" max="16384" width="54.28515625" style="10"/>
  </cols>
  <sheetData>
    <row r="1" spans="1:9">
      <c r="A1" s="2"/>
      <c r="B1" s="3" t="s">
        <v>0</v>
      </c>
      <c r="C1" s="4"/>
      <c r="D1" s="5"/>
      <c r="E1" s="6"/>
      <c r="F1" s="6"/>
      <c r="G1" s="7"/>
      <c r="H1" s="8"/>
      <c r="I1" s="8"/>
    </row>
    <row r="2" spans="1:9">
      <c r="A2" s="2"/>
      <c r="B2" s="11" t="s">
        <v>1</v>
      </c>
      <c r="C2" s="4"/>
      <c r="D2" s="12"/>
      <c r="E2" s="6"/>
      <c r="F2" s="6"/>
      <c r="G2" s="7"/>
      <c r="H2" s="8"/>
      <c r="I2" s="8"/>
    </row>
    <row r="3" spans="1:9">
      <c r="A3" s="2"/>
      <c r="B3" s="4"/>
      <c r="C3" s="4"/>
      <c r="D3" s="12"/>
      <c r="E3" s="6"/>
      <c r="F3" s="6"/>
      <c r="G3" s="7"/>
      <c r="H3" s="8"/>
      <c r="I3" s="8"/>
    </row>
    <row r="4" spans="1:9" ht="15.75">
      <c r="A4" s="2" t="s">
        <v>2</v>
      </c>
      <c r="B4" s="2"/>
      <c r="C4" s="13" t="s">
        <v>3</v>
      </c>
      <c r="D4" s="5"/>
      <c r="E4" s="6"/>
      <c r="F4" s="6"/>
      <c r="G4" s="7"/>
      <c r="H4" s="8"/>
      <c r="I4" s="8"/>
    </row>
    <row r="5" spans="1:9" ht="15.75">
      <c r="A5" s="459" t="s">
        <v>4</v>
      </c>
      <c r="B5" s="459"/>
      <c r="C5" s="459"/>
      <c r="D5" s="459"/>
      <c r="E5" s="459"/>
      <c r="F5" s="459"/>
      <c r="G5" s="459"/>
      <c r="H5" s="459"/>
      <c r="I5" s="460"/>
    </row>
    <row r="6" spans="1:9" ht="15.75">
      <c r="A6" s="461" t="s">
        <v>5</v>
      </c>
      <c r="B6" s="461"/>
      <c r="C6" s="461"/>
      <c r="D6" s="461"/>
      <c r="E6" s="461"/>
      <c r="F6" s="461"/>
      <c r="G6" s="461"/>
      <c r="H6" s="461"/>
      <c r="I6" s="462"/>
    </row>
    <row r="7" spans="1:9">
      <c r="B7" s="2" t="s">
        <v>2</v>
      </c>
      <c r="C7" s="14" t="s">
        <v>2</v>
      </c>
      <c r="D7" s="15" t="s">
        <v>2</v>
      </c>
      <c r="E7" s="16"/>
      <c r="F7" s="16"/>
      <c r="G7" s="7"/>
      <c r="H7" s="8"/>
      <c r="I7" s="8"/>
    </row>
    <row r="8" spans="1:9" ht="61.5" customHeight="1">
      <c r="A8" s="4"/>
      <c r="B8" s="467" t="s">
        <v>6</v>
      </c>
      <c r="C8" s="467"/>
      <c r="D8" s="467"/>
      <c r="E8" s="467"/>
      <c r="F8" s="467"/>
      <c r="G8" s="467"/>
      <c r="H8" s="467"/>
      <c r="I8" s="467"/>
    </row>
    <row r="9" spans="1:9">
      <c r="A9" s="4"/>
      <c r="C9" s="9"/>
      <c r="E9" s="16"/>
      <c r="F9" s="16"/>
      <c r="G9" s="7"/>
      <c r="H9" s="8"/>
      <c r="I9" s="8"/>
    </row>
    <row r="10" spans="1:9" ht="12.75" customHeight="1">
      <c r="A10" s="452" t="s">
        <v>7</v>
      </c>
      <c r="B10" s="452"/>
      <c r="C10" s="452"/>
      <c r="D10" s="452"/>
      <c r="E10" s="452"/>
      <c r="F10" s="452"/>
      <c r="G10" s="452"/>
      <c r="H10" s="452"/>
      <c r="I10" s="452"/>
    </row>
    <row r="11" spans="1:9" ht="17.25" customHeight="1">
      <c r="A11" s="452"/>
      <c r="B11" s="452"/>
      <c r="C11" s="452"/>
      <c r="D11" s="452"/>
      <c r="E11" s="452"/>
      <c r="F11" s="452"/>
      <c r="G11" s="452"/>
      <c r="H11" s="452"/>
      <c r="I11" s="452"/>
    </row>
    <row r="12" spans="1:9" ht="14.45" customHeight="1">
      <c r="B12" s="2" t="s">
        <v>2</v>
      </c>
      <c r="C12" s="19" t="s">
        <v>8</v>
      </c>
      <c r="D12" s="463" t="s">
        <v>9</v>
      </c>
      <c r="E12" s="464"/>
      <c r="F12" s="463" t="s">
        <v>10</v>
      </c>
      <c r="G12" s="464"/>
      <c r="H12" s="465" t="s">
        <v>11</v>
      </c>
      <c r="I12" s="466"/>
    </row>
    <row r="13" spans="1:9">
      <c r="A13" s="20"/>
      <c r="B13" s="2" t="s">
        <v>2</v>
      </c>
      <c r="C13" s="19" t="s">
        <v>12</v>
      </c>
      <c r="D13" s="21" t="s">
        <v>13</v>
      </c>
      <c r="E13" s="22" t="s">
        <v>14</v>
      </c>
      <c r="F13" s="22" t="s">
        <v>15</v>
      </c>
      <c r="G13" s="23" t="s">
        <v>16</v>
      </c>
      <c r="H13" s="24" t="s">
        <v>17</v>
      </c>
      <c r="I13" s="24" t="s">
        <v>18</v>
      </c>
    </row>
    <row r="14" spans="1:9">
      <c r="A14" s="20"/>
      <c r="B14" s="2"/>
      <c r="C14" s="25"/>
      <c r="D14" s="5"/>
      <c r="E14" s="6"/>
      <c r="F14" s="6"/>
      <c r="G14" s="7"/>
      <c r="H14" s="8"/>
      <c r="I14" s="8"/>
    </row>
    <row r="15" spans="1:9">
      <c r="B15" s="26" t="s">
        <v>19</v>
      </c>
      <c r="C15" s="27" t="s">
        <v>2</v>
      </c>
      <c r="D15" s="5" t="s">
        <v>2</v>
      </c>
      <c r="E15" s="6"/>
      <c r="F15" s="6"/>
      <c r="G15" s="7"/>
      <c r="H15" s="8"/>
      <c r="I15" s="8"/>
    </row>
    <row r="16" spans="1:9">
      <c r="B16" s="2" t="s">
        <v>2</v>
      </c>
      <c r="C16" s="27" t="s">
        <v>2</v>
      </c>
      <c r="D16" s="5" t="s">
        <v>2</v>
      </c>
      <c r="E16" s="6"/>
      <c r="F16" s="6"/>
      <c r="G16" s="7"/>
      <c r="H16" s="8"/>
      <c r="I16" s="8"/>
    </row>
    <row r="17" spans="1:11">
      <c r="B17" s="26" t="s">
        <v>20</v>
      </c>
      <c r="C17" s="27" t="s">
        <v>2</v>
      </c>
      <c r="D17" s="15" t="s">
        <v>2</v>
      </c>
      <c r="E17" s="16"/>
      <c r="F17" s="16"/>
      <c r="G17" s="7"/>
      <c r="H17" s="8"/>
      <c r="I17" s="8"/>
    </row>
    <row r="18" spans="1:11">
      <c r="A18" s="4"/>
      <c r="B18" s="2" t="s">
        <v>21</v>
      </c>
      <c r="C18" s="28" t="s">
        <v>22</v>
      </c>
      <c r="D18" s="29" t="s">
        <v>23</v>
      </c>
      <c r="E18" s="30"/>
      <c r="F18" s="30" t="s">
        <v>24</v>
      </c>
      <c r="G18" s="23">
        <v>30</v>
      </c>
      <c r="H18" s="1"/>
      <c r="I18" s="24">
        <f>ROUND(G18*H18,2)</f>
        <v>0</v>
      </c>
    </row>
    <row r="19" spans="1:11" ht="25.5">
      <c r="A19" s="4"/>
      <c r="B19" s="2" t="s">
        <v>25</v>
      </c>
      <c r="C19" s="28" t="s">
        <v>22</v>
      </c>
      <c r="D19" s="29" t="s">
        <v>26</v>
      </c>
      <c r="E19" s="30">
        <v>4</v>
      </c>
      <c r="F19" s="30" t="s">
        <v>27</v>
      </c>
      <c r="G19" s="23">
        <v>6</v>
      </c>
      <c r="H19" s="1"/>
      <c r="I19" s="24">
        <f t="shared" ref="I19:I21" si="0">G19*H19</f>
        <v>0</v>
      </c>
    </row>
    <row r="20" spans="1:11">
      <c r="A20" s="4"/>
      <c r="B20" s="2" t="s">
        <v>28</v>
      </c>
      <c r="C20" s="28" t="s">
        <v>22</v>
      </c>
      <c r="D20" s="29" t="s">
        <v>26</v>
      </c>
      <c r="E20" s="30">
        <v>4</v>
      </c>
      <c r="F20" s="30" t="s">
        <v>27</v>
      </c>
      <c r="G20" s="23">
        <v>10</v>
      </c>
      <c r="H20" s="1"/>
      <c r="I20" s="24">
        <f t="shared" si="0"/>
        <v>0</v>
      </c>
    </row>
    <row r="21" spans="1:11" ht="25.5">
      <c r="A21" s="4"/>
      <c r="B21" s="2" t="s">
        <v>29</v>
      </c>
      <c r="C21" s="28" t="s">
        <v>22</v>
      </c>
      <c r="D21" s="29" t="s">
        <v>30</v>
      </c>
      <c r="E21" s="30"/>
      <c r="F21" s="30" t="s">
        <v>31</v>
      </c>
      <c r="G21" s="23">
        <v>15</v>
      </c>
      <c r="H21" s="1"/>
      <c r="I21" s="24">
        <f t="shared" si="0"/>
        <v>0</v>
      </c>
    </row>
    <row r="22" spans="1:11">
      <c r="A22" s="4"/>
      <c r="B22" s="2" t="s">
        <v>32</v>
      </c>
      <c r="C22" s="28"/>
      <c r="D22" s="29" t="s">
        <v>23</v>
      </c>
      <c r="E22" s="30"/>
      <c r="F22" s="30"/>
      <c r="G22" s="23">
        <v>30</v>
      </c>
      <c r="H22" s="1"/>
      <c r="I22" s="24">
        <f t="shared" ref="I22" si="1">G22*H22</f>
        <v>0</v>
      </c>
      <c r="J22" s="31"/>
      <c r="K22" s="31"/>
    </row>
    <row r="23" spans="1:11">
      <c r="A23" s="4"/>
      <c r="B23" s="2" t="s">
        <v>2</v>
      </c>
      <c r="C23" s="32" t="s">
        <v>33</v>
      </c>
      <c r="D23" s="12"/>
      <c r="E23" s="16"/>
      <c r="H23" s="8"/>
      <c r="I23" s="8"/>
    </row>
    <row r="24" spans="1:11">
      <c r="A24" s="4"/>
      <c r="B24" s="26" t="s">
        <v>34</v>
      </c>
      <c r="C24" s="27" t="s">
        <v>2</v>
      </c>
      <c r="D24" s="15" t="s">
        <v>2</v>
      </c>
      <c r="E24" s="16"/>
      <c r="F24" s="16"/>
      <c r="G24" s="7"/>
      <c r="H24" s="8"/>
      <c r="I24" s="8"/>
    </row>
    <row r="25" spans="1:11">
      <c r="A25" s="4"/>
      <c r="B25" s="26" t="s">
        <v>35</v>
      </c>
      <c r="C25" s="27" t="s">
        <v>2</v>
      </c>
      <c r="D25" s="15" t="s">
        <v>2</v>
      </c>
      <c r="E25" s="16"/>
      <c r="F25" s="16"/>
      <c r="G25" s="7"/>
      <c r="H25" s="8"/>
      <c r="I25" s="8"/>
    </row>
    <row r="26" spans="1:11" ht="25.5">
      <c r="A26" s="4"/>
      <c r="B26" s="2" t="s">
        <v>36</v>
      </c>
      <c r="C26" s="28" t="s">
        <v>37</v>
      </c>
      <c r="D26" s="29" t="s">
        <v>38</v>
      </c>
      <c r="E26" s="35">
        <v>1</v>
      </c>
      <c r="F26" s="30" t="s">
        <v>39</v>
      </c>
      <c r="G26" s="23">
        <v>15</v>
      </c>
      <c r="H26" s="1"/>
      <c r="I26" s="24">
        <f t="shared" ref="I26:I30" si="2">G26*H26</f>
        <v>0</v>
      </c>
    </row>
    <row r="27" spans="1:11">
      <c r="A27" s="4"/>
      <c r="B27" s="2" t="s">
        <v>40</v>
      </c>
      <c r="C27" s="28" t="s">
        <v>41</v>
      </c>
      <c r="D27" s="29" t="s">
        <v>38</v>
      </c>
      <c r="E27" s="35">
        <v>1</v>
      </c>
      <c r="F27" s="30" t="s">
        <v>42</v>
      </c>
      <c r="G27" s="23">
        <v>4</v>
      </c>
      <c r="H27" s="1"/>
      <c r="I27" s="24">
        <f t="shared" si="2"/>
        <v>0</v>
      </c>
    </row>
    <row r="28" spans="1:11">
      <c r="A28" s="4"/>
      <c r="B28" s="2" t="s">
        <v>43</v>
      </c>
      <c r="C28" s="28" t="s">
        <v>41</v>
      </c>
      <c r="D28" s="29" t="s">
        <v>38</v>
      </c>
      <c r="E28" s="35">
        <v>1</v>
      </c>
      <c r="F28" s="30" t="s">
        <v>44</v>
      </c>
      <c r="G28" s="23">
        <v>1</v>
      </c>
      <c r="H28" s="1"/>
      <c r="I28" s="24">
        <f t="shared" si="2"/>
        <v>0</v>
      </c>
    </row>
    <row r="29" spans="1:11">
      <c r="A29" s="4"/>
      <c r="B29" s="2" t="s">
        <v>45</v>
      </c>
      <c r="C29" s="28" t="s">
        <v>2</v>
      </c>
      <c r="D29" s="29" t="s">
        <v>38</v>
      </c>
      <c r="E29" s="35"/>
      <c r="F29" s="30" t="s">
        <v>44</v>
      </c>
      <c r="G29" s="36"/>
      <c r="H29" s="37" t="s">
        <v>46</v>
      </c>
      <c r="I29" s="37" t="s">
        <v>46</v>
      </c>
    </row>
    <row r="30" spans="1:11">
      <c r="A30" s="4"/>
      <c r="B30" s="2" t="s">
        <v>47</v>
      </c>
      <c r="C30" s="28" t="s">
        <v>48</v>
      </c>
      <c r="D30" s="29" t="s">
        <v>38</v>
      </c>
      <c r="E30" s="35">
        <v>1</v>
      </c>
      <c r="F30" s="30" t="s">
        <v>44</v>
      </c>
      <c r="G30" s="36">
        <v>1</v>
      </c>
      <c r="H30" s="1"/>
      <c r="I30" s="24">
        <f t="shared" si="2"/>
        <v>0</v>
      </c>
    </row>
    <row r="31" spans="1:11">
      <c r="A31" s="4"/>
      <c r="B31" s="2" t="s">
        <v>2</v>
      </c>
      <c r="C31" s="27" t="s">
        <v>2</v>
      </c>
      <c r="D31" s="15" t="s">
        <v>2</v>
      </c>
      <c r="E31" s="6"/>
      <c r="F31" s="16"/>
      <c r="G31" s="7"/>
      <c r="H31" s="8"/>
      <c r="I31" s="8"/>
    </row>
    <row r="32" spans="1:11">
      <c r="A32" s="4"/>
      <c r="B32" s="26" t="s">
        <v>49</v>
      </c>
      <c r="C32" s="27" t="s">
        <v>2</v>
      </c>
      <c r="D32" s="15" t="s">
        <v>2</v>
      </c>
      <c r="E32" s="16"/>
      <c r="F32" s="16"/>
      <c r="G32" s="7"/>
      <c r="H32" s="8"/>
      <c r="I32" s="8"/>
    </row>
    <row r="33" spans="1:10">
      <c r="A33" s="4"/>
      <c r="B33" s="2" t="s">
        <v>50</v>
      </c>
      <c r="C33" s="28" t="s">
        <v>51</v>
      </c>
      <c r="D33" s="29" t="s">
        <v>52</v>
      </c>
      <c r="E33" s="30">
        <v>79140</v>
      </c>
      <c r="F33" s="30">
        <v>20000</v>
      </c>
      <c r="G33" s="23">
        <v>5</v>
      </c>
      <c r="H33" s="1"/>
      <c r="I33" s="24">
        <f t="shared" ref="I33:I40" si="3">G33*H33</f>
        <v>0</v>
      </c>
    </row>
    <row r="34" spans="1:10">
      <c r="A34" s="4"/>
      <c r="B34" s="2" t="s">
        <v>53</v>
      </c>
      <c r="C34" s="28" t="s">
        <v>54</v>
      </c>
      <c r="D34" s="29" t="s">
        <v>52</v>
      </c>
      <c r="E34" s="30">
        <v>79140</v>
      </c>
      <c r="F34" s="30">
        <v>20000</v>
      </c>
      <c r="G34" s="23">
        <v>5</v>
      </c>
      <c r="H34" s="1"/>
      <c r="I34" s="24">
        <f t="shared" si="3"/>
        <v>0</v>
      </c>
    </row>
    <row r="35" spans="1:10">
      <c r="A35" s="4"/>
      <c r="B35" s="2" t="s">
        <v>55</v>
      </c>
      <c r="C35" s="28" t="s">
        <v>56</v>
      </c>
      <c r="D35" s="29" t="s">
        <v>52</v>
      </c>
      <c r="E35" s="30">
        <v>79140</v>
      </c>
      <c r="F35" s="30">
        <v>20000</v>
      </c>
      <c r="G35" s="23">
        <v>5</v>
      </c>
      <c r="H35" s="1"/>
      <c r="I35" s="24">
        <f t="shared" si="3"/>
        <v>0</v>
      </c>
    </row>
    <row r="36" spans="1:10">
      <c r="A36" s="4"/>
      <c r="B36" s="2" t="s">
        <v>57</v>
      </c>
      <c r="C36" s="28" t="s">
        <v>58</v>
      </c>
      <c r="D36" s="29" t="s">
        <v>52</v>
      </c>
      <c r="E36" s="30">
        <v>79140</v>
      </c>
      <c r="F36" s="30">
        <v>20000</v>
      </c>
      <c r="G36" s="23">
        <v>5</v>
      </c>
      <c r="H36" s="1"/>
      <c r="I36" s="24">
        <f t="shared" si="3"/>
        <v>0</v>
      </c>
    </row>
    <row r="37" spans="1:10">
      <c r="A37" s="4"/>
      <c r="B37" s="2" t="s">
        <v>47</v>
      </c>
      <c r="C37" s="28" t="s">
        <v>48</v>
      </c>
      <c r="D37" s="29" t="s">
        <v>52</v>
      </c>
      <c r="E37" s="30">
        <v>79140</v>
      </c>
      <c r="F37" s="30">
        <v>20000</v>
      </c>
      <c r="G37" s="23">
        <v>5</v>
      </c>
      <c r="H37" s="1"/>
      <c r="I37" s="24">
        <f t="shared" si="3"/>
        <v>0</v>
      </c>
    </row>
    <row r="38" spans="1:10">
      <c r="A38" s="4"/>
      <c r="B38" s="2" t="s">
        <v>59</v>
      </c>
      <c r="C38" s="28" t="s">
        <v>37</v>
      </c>
      <c r="D38" s="29" t="s">
        <v>52</v>
      </c>
      <c r="E38" s="30">
        <v>79140</v>
      </c>
      <c r="F38" s="30">
        <v>800</v>
      </c>
      <c r="G38" s="23">
        <v>120</v>
      </c>
      <c r="H38" s="1"/>
      <c r="I38" s="24">
        <f t="shared" si="3"/>
        <v>0</v>
      </c>
    </row>
    <row r="39" spans="1:10">
      <c r="A39" s="4"/>
      <c r="B39" s="2" t="s">
        <v>40</v>
      </c>
      <c r="C39" s="28" t="s">
        <v>41</v>
      </c>
      <c r="D39" s="29" t="s">
        <v>52</v>
      </c>
      <c r="E39" s="30">
        <v>79140</v>
      </c>
      <c r="F39" s="30">
        <v>1000</v>
      </c>
      <c r="G39" s="23">
        <v>100</v>
      </c>
      <c r="H39" s="1"/>
      <c r="I39" s="24">
        <f t="shared" si="3"/>
        <v>0</v>
      </c>
      <c r="J39" s="4"/>
    </row>
    <row r="40" spans="1:10">
      <c r="A40" s="4"/>
      <c r="B40" s="2" t="s">
        <v>60</v>
      </c>
      <c r="C40" s="28" t="s">
        <v>41</v>
      </c>
      <c r="D40" s="29" t="s">
        <v>52</v>
      </c>
      <c r="E40" s="30">
        <v>79140</v>
      </c>
      <c r="F40" s="30">
        <v>5000</v>
      </c>
      <c r="G40" s="23">
        <v>16</v>
      </c>
      <c r="H40" s="1"/>
      <c r="I40" s="24">
        <f t="shared" si="3"/>
        <v>0</v>
      </c>
    </row>
    <row r="41" spans="1:10">
      <c r="A41" s="4"/>
      <c r="B41" s="2" t="s">
        <v>2</v>
      </c>
      <c r="C41" s="32" t="s">
        <v>61</v>
      </c>
      <c r="D41" s="12"/>
      <c r="E41" s="16"/>
      <c r="F41" s="16"/>
      <c r="G41" s="7"/>
      <c r="H41" s="8"/>
      <c r="I41" s="8"/>
    </row>
    <row r="42" spans="1:10">
      <c r="A42" s="4"/>
      <c r="B42" s="2" t="s">
        <v>2</v>
      </c>
      <c r="C42" s="27" t="s">
        <v>2</v>
      </c>
      <c r="D42" s="38" t="s">
        <v>2</v>
      </c>
      <c r="E42" s="16"/>
      <c r="F42" s="16"/>
      <c r="G42" s="7"/>
      <c r="H42" s="8"/>
      <c r="I42" s="8"/>
    </row>
    <row r="43" spans="1:10">
      <c r="A43" s="4"/>
      <c r="B43" s="26" t="s">
        <v>62</v>
      </c>
      <c r="C43" s="27" t="s">
        <v>2</v>
      </c>
      <c r="D43" s="15" t="s">
        <v>2</v>
      </c>
      <c r="E43" s="6"/>
      <c r="F43" s="16"/>
      <c r="G43" s="7"/>
      <c r="H43" s="8"/>
      <c r="I43" s="8"/>
    </row>
    <row r="44" spans="1:10">
      <c r="A44" s="4"/>
      <c r="B44" s="2" t="s">
        <v>50</v>
      </c>
      <c r="C44" s="28" t="s">
        <v>51</v>
      </c>
      <c r="D44" s="29" t="s">
        <v>52</v>
      </c>
      <c r="E44" s="22"/>
      <c r="F44" s="30">
        <v>20000</v>
      </c>
      <c r="G44" s="36"/>
      <c r="H44" s="39" t="s">
        <v>63</v>
      </c>
      <c r="I44" s="37" t="s">
        <v>46</v>
      </c>
    </row>
    <row r="45" spans="1:10">
      <c r="A45" s="4"/>
      <c r="B45" s="2" t="s">
        <v>64</v>
      </c>
      <c r="C45" s="28" t="s">
        <v>48</v>
      </c>
      <c r="D45" s="29" t="s">
        <v>52</v>
      </c>
      <c r="E45" s="22"/>
      <c r="F45" s="30">
        <v>20000</v>
      </c>
      <c r="G45" s="36"/>
      <c r="H45" s="39" t="s">
        <v>63</v>
      </c>
      <c r="I45" s="37" t="s">
        <v>46</v>
      </c>
    </row>
    <row r="46" spans="1:10">
      <c r="A46" s="4"/>
      <c r="B46" s="2" t="s">
        <v>65</v>
      </c>
      <c r="C46" s="28" t="s">
        <v>66</v>
      </c>
      <c r="D46" s="29" t="s">
        <v>52</v>
      </c>
      <c r="E46" s="22"/>
      <c r="F46" s="30">
        <v>20000</v>
      </c>
      <c r="G46" s="36"/>
      <c r="H46" s="39" t="s">
        <v>63</v>
      </c>
      <c r="I46" s="37" t="s">
        <v>46</v>
      </c>
    </row>
    <row r="47" spans="1:10">
      <c r="A47" s="4"/>
      <c r="B47" s="2" t="s">
        <v>59</v>
      </c>
      <c r="C47" s="28" t="s">
        <v>37</v>
      </c>
      <c r="D47" s="29" t="s">
        <v>52</v>
      </c>
      <c r="E47" s="22"/>
      <c r="F47" s="30">
        <v>1500</v>
      </c>
      <c r="G47" s="36"/>
      <c r="H47" s="39" t="s">
        <v>63</v>
      </c>
      <c r="I47" s="37" t="s">
        <v>46</v>
      </c>
    </row>
    <row r="48" spans="1:10">
      <c r="A48" s="4"/>
      <c r="B48" s="2" t="s">
        <v>40</v>
      </c>
      <c r="C48" s="28" t="s">
        <v>41</v>
      </c>
      <c r="D48" s="29" t="s">
        <v>52</v>
      </c>
      <c r="E48" s="22"/>
      <c r="F48" s="30">
        <v>1000</v>
      </c>
      <c r="G48" s="36"/>
      <c r="H48" s="39" t="s">
        <v>63</v>
      </c>
      <c r="I48" s="37" t="s">
        <v>46</v>
      </c>
    </row>
    <row r="49" spans="1:10">
      <c r="A49" s="4"/>
      <c r="B49" s="2" t="s">
        <v>60</v>
      </c>
      <c r="C49" s="28" t="s">
        <v>41</v>
      </c>
      <c r="D49" s="29" t="s">
        <v>52</v>
      </c>
      <c r="E49" s="22"/>
      <c r="F49" s="30">
        <v>8000</v>
      </c>
      <c r="G49" s="36"/>
      <c r="H49" s="39" t="s">
        <v>63</v>
      </c>
      <c r="I49" s="37" t="s">
        <v>46</v>
      </c>
    </row>
    <row r="50" spans="1:10">
      <c r="A50" s="4"/>
      <c r="B50" s="2" t="s">
        <v>45</v>
      </c>
      <c r="C50" s="28" t="s">
        <v>2</v>
      </c>
      <c r="D50" s="29" t="s">
        <v>52</v>
      </c>
      <c r="E50" s="22"/>
      <c r="F50" s="30">
        <v>20000</v>
      </c>
      <c r="G50" s="36"/>
      <c r="H50" s="39" t="s">
        <v>63</v>
      </c>
      <c r="I50" s="37" t="s">
        <v>46</v>
      </c>
    </row>
    <row r="51" spans="1:10">
      <c r="A51" s="4"/>
      <c r="B51" s="2" t="s">
        <v>67</v>
      </c>
      <c r="C51" s="28" t="s">
        <v>68</v>
      </c>
      <c r="D51" s="29" t="s">
        <v>52</v>
      </c>
      <c r="E51" s="30"/>
      <c r="F51" s="30">
        <v>20000</v>
      </c>
      <c r="G51" s="36"/>
      <c r="H51" s="39" t="s">
        <v>63</v>
      </c>
      <c r="I51" s="37" t="s">
        <v>46</v>
      </c>
    </row>
    <row r="52" spans="1:10">
      <c r="A52" s="4"/>
      <c r="B52" s="2" t="s">
        <v>2</v>
      </c>
      <c r="C52" s="32" t="s">
        <v>61</v>
      </c>
      <c r="D52" s="38"/>
      <c r="E52" s="16"/>
      <c r="F52" s="16"/>
      <c r="G52" s="7"/>
      <c r="H52" s="8"/>
      <c r="I52" s="8"/>
    </row>
    <row r="53" spans="1:10">
      <c r="A53" s="4"/>
      <c r="B53" s="26"/>
      <c r="C53" s="32"/>
      <c r="D53" s="38"/>
      <c r="E53" s="16"/>
      <c r="F53" s="16"/>
      <c r="G53" s="7"/>
      <c r="H53" s="8"/>
      <c r="I53" s="8"/>
    </row>
    <row r="54" spans="1:10">
      <c r="A54" s="4"/>
      <c r="B54" s="40" t="s">
        <v>69</v>
      </c>
      <c r="C54" s="32"/>
      <c r="D54" s="38"/>
      <c r="E54" s="16"/>
      <c r="F54" s="16"/>
      <c r="G54" s="7"/>
      <c r="H54" s="8"/>
      <c r="I54" s="8"/>
    </row>
    <row r="55" spans="1:10">
      <c r="A55" s="4"/>
      <c r="B55" s="2" t="s">
        <v>70</v>
      </c>
      <c r="C55" s="28" t="s">
        <v>71</v>
      </c>
      <c r="D55" s="41" t="s">
        <v>72</v>
      </c>
      <c r="E55" s="30">
        <v>4555</v>
      </c>
      <c r="F55" s="30">
        <v>1500</v>
      </c>
      <c r="G55" s="23">
        <v>5</v>
      </c>
      <c r="H55" s="1"/>
      <c r="I55" s="24">
        <f t="shared" ref="I55:I56" si="4">G55*H55</f>
        <v>0</v>
      </c>
    </row>
    <row r="56" spans="1:10">
      <c r="A56" s="4"/>
      <c r="B56" s="2" t="s">
        <v>73</v>
      </c>
      <c r="C56" s="28" t="s">
        <v>58</v>
      </c>
      <c r="D56" s="41" t="s">
        <v>72</v>
      </c>
      <c r="E56" s="30">
        <v>4555</v>
      </c>
      <c r="F56" s="30">
        <v>1500</v>
      </c>
      <c r="G56" s="23">
        <v>5</v>
      </c>
      <c r="H56" s="1"/>
      <c r="I56" s="24">
        <f t="shared" si="4"/>
        <v>0</v>
      </c>
    </row>
    <row r="57" spans="1:10">
      <c r="A57" s="4"/>
      <c r="B57" s="2"/>
      <c r="C57" s="32"/>
      <c r="D57" s="38"/>
      <c r="E57" s="16"/>
      <c r="F57" s="16"/>
      <c r="G57" s="7"/>
      <c r="H57" s="8"/>
      <c r="I57" s="8"/>
    </row>
    <row r="58" spans="1:10">
      <c r="A58" s="4"/>
      <c r="B58" s="26" t="s">
        <v>74</v>
      </c>
      <c r="C58" s="27" t="s">
        <v>2</v>
      </c>
      <c r="D58" s="15" t="s">
        <v>2</v>
      </c>
      <c r="E58" s="16"/>
      <c r="F58" s="16"/>
      <c r="G58" s="7"/>
      <c r="H58" s="8"/>
      <c r="I58" s="8"/>
    </row>
    <row r="59" spans="1:10">
      <c r="A59" s="4"/>
      <c r="B59" s="26" t="s">
        <v>75</v>
      </c>
      <c r="C59" s="27"/>
      <c r="D59" s="15"/>
      <c r="E59" s="16"/>
      <c r="F59" s="16"/>
      <c r="G59" s="7"/>
      <c r="H59" s="8"/>
      <c r="I59" s="8"/>
    </row>
    <row r="60" spans="1:10">
      <c r="A60" s="4"/>
      <c r="B60" s="2" t="s">
        <v>76</v>
      </c>
      <c r="C60" s="28" t="s">
        <v>77</v>
      </c>
      <c r="D60" s="41" t="s">
        <v>52</v>
      </c>
      <c r="E60" s="30">
        <v>57074</v>
      </c>
      <c r="F60" s="30">
        <v>20000</v>
      </c>
      <c r="G60" s="23">
        <v>3</v>
      </c>
      <c r="H60" s="1"/>
      <c r="I60" s="24">
        <f t="shared" ref="I60:I64" si="5">G60*H60</f>
        <v>0</v>
      </c>
    </row>
    <row r="61" spans="1:10">
      <c r="A61" s="4"/>
      <c r="B61" s="2" t="s">
        <v>78</v>
      </c>
      <c r="C61" s="28" t="s">
        <v>79</v>
      </c>
      <c r="D61" s="41" t="s">
        <v>52</v>
      </c>
      <c r="E61" s="30">
        <v>57074</v>
      </c>
      <c r="F61" s="30">
        <v>20000</v>
      </c>
      <c r="G61" s="23">
        <v>3</v>
      </c>
      <c r="H61" s="1"/>
      <c r="I61" s="24">
        <f t="shared" si="5"/>
        <v>0</v>
      </c>
    </row>
    <row r="62" spans="1:10">
      <c r="A62" s="4"/>
      <c r="B62" s="2" t="s">
        <v>80</v>
      </c>
      <c r="C62" s="28" t="s">
        <v>81</v>
      </c>
      <c r="D62" s="41" t="s">
        <v>52</v>
      </c>
      <c r="E62" s="30">
        <v>57074</v>
      </c>
      <c r="F62" s="30">
        <v>20000</v>
      </c>
      <c r="G62" s="23">
        <v>3</v>
      </c>
      <c r="H62" s="1"/>
      <c r="I62" s="24">
        <f t="shared" si="5"/>
        <v>0</v>
      </c>
    </row>
    <row r="63" spans="1:10">
      <c r="A63" s="4"/>
      <c r="B63" s="2" t="s">
        <v>82</v>
      </c>
      <c r="C63" s="28" t="s">
        <v>83</v>
      </c>
      <c r="D63" s="41" t="s">
        <v>52</v>
      </c>
      <c r="E63" s="30">
        <v>57074</v>
      </c>
      <c r="F63" s="30">
        <v>20000</v>
      </c>
      <c r="G63" s="23">
        <v>3</v>
      </c>
      <c r="H63" s="1"/>
      <c r="I63" s="24">
        <f t="shared" si="5"/>
        <v>0</v>
      </c>
      <c r="J63" s="31"/>
    </row>
    <row r="64" spans="1:10">
      <c r="A64" s="4"/>
      <c r="B64" s="2" t="s">
        <v>84</v>
      </c>
      <c r="C64" s="28" t="s">
        <v>85</v>
      </c>
      <c r="D64" s="41" t="s">
        <v>52</v>
      </c>
      <c r="E64" s="30">
        <v>57074</v>
      </c>
      <c r="F64" s="30">
        <v>20000</v>
      </c>
      <c r="G64" s="23">
        <v>3</v>
      </c>
      <c r="H64" s="1"/>
      <c r="I64" s="24">
        <f t="shared" si="5"/>
        <v>0</v>
      </c>
      <c r="J64" s="31"/>
    </row>
    <row r="65" spans="1:10">
      <c r="A65" s="4"/>
      <c r="B65" s="2" t="s">
        <v>86</v>
      </c>
      <c r="C65" s="28" t="s">
        <v>87</v>
      </c>
      <c r="D65" s="41" t="s">
        <v>52</v>
      </c>
      <c r="E65" s="30">
        <v>57074</v>
      </c>
      <c r="F65" s="30">
        <v>20000</v>
      </c>
      <c r="G65" s="23">
        <v>3</v>
      </c>
      <c r="H65" s="1"/>
      <c r="I65" s="24">
        <f t="shared" ref="I65:I66" si="6">G65*H65</f>
        <v>0</v>
      </c>
      <c r="J65" s="31"/>
    </row>
    <row r="66" spans="1:10">
      <c r="A66" s="4"/>
      <c r="B66" s="2" t="s">
        <v>88</v>
      </c>
      <c r="C66" s="28" t="s">
        <v>89</v>
      </c>
      <c r="D66" s="41" t="s">
        <v>52</v>
      </c>
      <c r="E66" s="30">
        <v>57074</v>
      </c>
      <c r="F66" s="30">
        <v>20000</v>
      </c>
      <c r="G66" s="23">
        <v>3</v>
      </c>
      <c r="H66" s="1"/>
      <c r="I66" s="24">
        <f t="shared" si="6"/>
        <v>0</v>
      </c>
      <c r="J66" s="31"/>
    </row>
    <row r="67" spans="1:10">
      <c r="A67" s="4"/>
      <c r="B67" s="2" t="s">
        <v>2</v>
      </c>
      <c r="C67" s="32" t="s">
        <v>90</v>
      </c>
      <c r="D67" s="38"/>
      <c r="E67" s="16"/>
      <c r="F67" s="16"/>
      <c r="G67" s="7"/>
      <c r="H67" s="8"/>
      <c r="I67" s="8"/>
    </row>
    <row r="68" spans="1:10">
      <c r="A68" s="4"/>
      <c r="B68" s="26" t="s">
        <v>91</v>
      </c>
      <c r="C68" s="27"/>
      <c r="D68" s="15"/>
      <c r="E68" s="16"/>
      <c r="F68" s="16"/>
      <c r="G68" s="7"/>
      <c r="H68" s="8"/>
      <c r="I68" s="8"/>
    </row>
    <row r="69" spans="1:10">
      <c r="A69" s="4"/>
      <c r="B69" s="2" t="s">
        <v>76</v>
      </c>
      <c r="C69" s="28" t="s">
        <v>77</v>
      </c>
      <c r="D69" s="41" t="s">
        <v>52</v>
      </c>
      <c r="E69" s="30"/>
      <c r="F69" s="30">
        <v>20000</v>
      </c>
      <c r="G69" s="23"/>
      <c r="H69" s="39" t="s">
        <v>63</v>
      </c>
      <c r="I69" s="37" t="s">
        <v>46</v>
      </c>
      <c r="J69" s="42"/>
    </row>
    <row r="70" spans="1:10">
      <c r="A70" s="4"/>
      <c r="B70" s="2" t="s">
        <v>78</v>
      </c>
      <c r="C70" s="28" t="s">
        <v>79</v>
      </c>
      <c r="D70" s="41" t="s">
        <v>52</v>
      </c>
      <c r="E70" s="30"/>
      <c r="F70" s="30">
        <v>20000</v>
      </c>
      <c r="G70" s="23"/>
      <c r="H70" s="39" t="s">
        <v>63</v>
      </c>
      <c r="I70" s="37" t="s">
        <v>46</v>
      </c>
      <c r="J70" s="42"/>
    </row>
    <row r="71" spans="1:10">
      <c r="A71" s="4"/>
      <c r="B71" s="2" t="s">
        <v>80</v>
      </c>
      <c r="C71" s="28" t="s">
        <v>81</v>
      </c>
      <c r="D71" s="41" t="s">
        <v>52</v>
      </c>
      <c r="E71" s="30"/>
      <c r="F71" s="30">
        <v>20000</v>
      </c>
      <c r="G71" s="23"/>
      <c r="H71" s="39" t="s">
        <v>63</v>
      </c>
      <c r="I71" s="37" t="s">
        <v>46</v>
      </c>
    </row>
    <row r="72" spans="1:10">
      <c r="A72" s="4"/>
      <c r="B72" s="2" t="s">
        <v>82</v>
      </c>
      <c r="C72" s="28" t="s">
        <v>83</v>
      </c>
      <c r="D72" s="41" t="s">
        <v>52</v>
      </c>
      <c r="E72" s="30"/>
      <c r="F72" s="30">
        <v>20000</v>
      </c>
      <c r="G72" s="23"/>
      <c r="H72" s="39" t="s">
        <v>63</v>
      </c>
      <c r="I72" s="37" t="s">
        <v>46</v>
      </c>
    </row>
    <row r="73" spans="1:10">
      <c r="A73" s="4"/>
      <c r="B73" s="2" t="s">
        <v>84</v>
      </c>
      <c r="C73" s="28" t="s">
        <v>85</v>
      </c>
      <c r="D73" s="41" t="s">
        <v>52</v>
      </c>
      <c r="E73" s="30"/>
      <c r="F73" s="30">
        <v>20000</v>
      </c>
      <c r="G73" s="23"/>
      <c r="H73" s="39" t="s">
        <v>63</v>
      </c>
      <c r="I73" s="37" t="s">
        <v>46</v>
      </c>
    </row>
    <row r="74" spans="1:10">
      <c r="A74" s="4"/>
      <c r="B74" s="2" t="s">
        <v>86</v>
      </c>
      <c r="C74" s="28" t="s">
        <v>87</v>
      </c>
      <c r="D74" s="41" t="s">
        <v>52</v>
      </c>
      <c r="E74" s="30"/>
      <c r="F74" s="30">
        <v>20000</v>
      </c>
      <c r="G74" s="23"/>
      <c r="H74" s="39" t="s">
        <v>63</v>
      </c>
      <c r="I74" s="37" t="s">
        <v>46</v>
      </c>
    </row>
    <row r="75" spans="1:10">
      <c r="A75" s="4"/>
      <c r="B75" s="2" t="s">
        <v>88</v>
      </c>
      <c r="C75" s="28" t="s">
        <v>89</v>
      </c>
      <c r="D75" s="41" t="s">
        <v>52</v>
      </c>
      <c r="E75" s="30"/>
      <c r="F75" s="30">
        <v>20000</v>
      </c>
      <c r="G75" s="23"/>
      <c r="H75" s="39" t="s">
        <v>63</v>
      </c>
      <c r="I75" s="37" t="s">
        <v>46</v>
      </c>
    </row>
    <row r="76" spans="1:10">
      <c r="A76" s="4"/>
      <c r="B76" s="2" t="s">
        <v>2</v>
      </c>
      <c r="C76" s="32" t="s">
        <v>90</v>
      </c>
      <c r="D76" s="38"/>
      <c r="E76" s="16"/>
      <c r="F76" s="16"/>
      <c r="G76" s="7"/>
      <c r="H76" s="8"/>
      <c r="I76" s="8"/>
    </row>
    <row r="77" spans="1:10">
      <c r="A77" s="4"/>
      <c r="B77" s="26" t="s">
        <v>92</v>
      </c>
      <c r="C77" s="43"/>
      <c r="D77" s="15"/>
      <c r="E77" s="16"/>
      <c r="F77" s="16"/>
      <c r="G77" s="7"/>
      <c r="H77" s="8"/>
      <c r="I77" s="8"/>
    </row>
    <row r="78" spans="1:10">
      <c r="A78" s="4"/>
      <c r="B78" s="2" t="s">
        <v>76</v>
      </c>
      <c r="C78" s="28" t="s">
        <v>77</v>
      </c>
      <c r="D78" s="41" t="s">
        <v>52</v>
      </c>
      <c r="E78" s="30"/>
      <c r="F78" s="30">
        <v>20000</v>
      </c>
      <c r="G78" s="23"/>
      <c r="H78" s="39" t="s">
        <v>63</v>
      </c>
      <c r="I78" s="37" t="s">
        <v>46</v>
      </c>
    </row>
    <row r="79" spans="1:10">
      <c r="A79" s="4"/>
      <c r="B79" s="2" t="s">
        <v>78</v>
      </c>
      <c r="C79" s="28" t="s">
        <v>79</v>
      </c>
      <c r="D79" s="41" t="s">
        <v>52</v>
      </c>
      <c r="E79" s="30"/>
      <c r="F79" s="30">
        <v>20000</v>
      </c>
      <c r="G79" s="23"/>
      <c r="H79" s="39" t="s">
        <v>63</v>
      </c>
      <c r="I79" s="37" t="s">
        <v>46</v>
      </c>
    </row>
    <row r="80" spans="1:10">
      <c r="A80" s="4"/>
      <c r="B80" s="2" t="s">
        <v>80</v>
      </c>
      <c r="C80" s="28" t="s">
        <v>81</v>
      </c>
      <c r="D80" s="41" t="s">
        <v>52</v>
      </c>
      <c r="E80" s="30"/>
      <c r="F80" s="30">
        <v>20000</v>
      </c>
      <c r="G80" s="23"/>
      <c r="H80" s="39" t="s">
        <v>63</v>
      </c>
      <c r="I80" s="37" t="s">
        <v>46</v>
      </c>
    </row>
    <row r="81" spans="1:9">
      <c r="A81" s="4"/>
      <c r="B81" s="2" t="s">
        <v>82</v>
      </c>
      <c r="C81" s="28" t="s">
        <v>83</v>
      </c>
      <c r="D81" s="41" t="s">
        <v>52</v>
      </c>
      <c r="E81" s="30"/>
      <c r="F81" s="30">
        <v>20000</v>
      </c>
      <c r="G81" s="23"/>
      <c r="H81" s="39" t="s">
        <v>63</v>
      </c>
      <c r="I81" s="37" t="s">
        <v>46</v>
      </c>
    </row>
    <row r="82" spans="1:9">
      <c r="A82" s="4"/>
      <c r="B82" s="2" t="s">
        <v>84</v>
      </c>
      <c r="C82" s="28" t="s">
        <v>85</v>
      </c>
      <c r="D82" s="41" t="s">
        <v>52</v>
      </c>
      <c r="E82" s="30"/>
      <c r="F82" s="30">
        <v>20000</v>
      </c>
      <c r="G82" s="23"/>
      <c r="H82" s="39" t="s">
        <v>63</v>
      </c>
      <c r="I82" s="37" t="s">
        <v>46</v>
      </c>
    </row>
    <row r="83" spans="1:9">
      <c r="A83" s="4"/>
      <c r="B83" s="2" t="s">
        <v>86</v>
      </c>
      <c r="C83" s="28" t="s">
        <v>87</v>
      </c>
      <c r="D83" s="41" t="s">
        <v>52</v>
      </c>
      <c r="E83" s="30"/>
      <c r="F83" s="30">
        <v>20000</v>
      </c>
      <c r="G83" s="23"/>
      <c r="H83" s="39" t="s">
        <v>63</v>
      </c>
      <c r="I83" s="37" t="s">
        <v>46</v>
      </c>
    </row>
    <row r="84" spans="1:9">
      <c r="A84" s="4"/>
      <c r="B84" s="2" t="s">
        <v>88</v>
      </c>
      <c r="C84" s="28" t="s">
        <v>89</v>
      </c>
      <c r="D84" s="41" t="s">
        <v>52</v>
      </c>
      <c r="E84" s="30"/>
      <c r="F84" s="30">
        <v>20000</v>
      </c>
      <c r="G84" s="23"/>
      <c r="H84" s="39" t="s">
        <v>63</v>
      </c>
      <c r="I84" s="37" t="s">
        <v>46</v>
      </c>
    </row>
    <row r="85" spans="1:9">
      <c r="A85" s="4"/>
      <c r="B85" s="2"/>
      <c r="C85" s="32" t="s">
        <v>90</v>
      </c>
      <c r="D85" s="15"/>
      <c r="E85" s="16"/>
      <c r="F85" s="16"/>
      <c r="G85" s="7"/>
      <c r="H85" s="8"/>
      <c r="I85" s="8"/>
    </row>
    <row r="86" spans="1:9">
      <c r="A86" s="4"/>
      <c r="B86" s="26" t="s">
        <v>93</v>
      </c>
      <c r="C86" s="27"/>
      <c r="D86" s="15"/>
      <c r="E86" s="16"/>
      <c r="F86" s="16"/>
      <c r="G86" s="7"/>
      <c r="H86" s="8"/>
      <c r="I86" s="8"/>
    </row>
    <row r="87" spans="1:9">
      <c r="A87" s="4"/>
      <c r="B87" s="2" t="s">
        <v>76</v>
      </c>
      <c r="C87" s="28" t="s">
        <v>77</v>
      </c>
      <c r="D87" s="41" t="s">
        <v>52</v>
      </c>
      <c r="E87" s="30"/>
      <c r="F87" s="30">
        <v>20000</v>
      </c>
      <c r="G87" s="36"/>
      <c r="H87" s="39" t="s">
        <v>63</v>
      </c>
      <c r="I87" s="37" t="s">
        <v>46</v>
      </c>
    </row>
    <row r="88" spans="1:9">
      <c r="A88" s="4"/>
      <c r="B88" s="2" t="s">
        <v>78</v>
      </c>
      <c r="C88" s="28" t="s">
        <v>79</v>
      </c>
      <c r="D88" s="41" t="s">
        <v>52</v>
      </c>
      <c r="E88" s="30"/>
      <c r="F88" s="30">
        <v>20000</v>
      </c>
      <c r="G88" s="36"/>
      <c r="H88" s="39" t="s">
        <v>63</v>
      </c>
      <c r="I88" s="37" t="s">
        <v>46</v>
      </c>
    </row>
    <row r="89" spans="1:9">
      <c r="A89" s="4"/>
      <c r="B89" s="2" t="s">
        <v>80</v>
      </c>
      <c r="C89" s="28" t="s">
        <v>81</v>
      </c>
      <c r="D89" s="41" t="s">
        <v>52</v>
      </c>
      <c r="E89" s="30"/>
      <c r="F89" s="30">
        <v>20000</v>
      </c>
      <c r="G89" s="36"/>
      <c r="H89" s="39" t="s">
        <v>63</v>
      </c>
      <c r="I89" s="37" t="s">
        <v>46</v>
      </c>
    </row>
    <row r="90" spans="1:9">
      <c r="A90" s="4"/>
      <c r="B90" s="2" t="s">
        <v>82</v>
      </c>
      <c r="C90" s="28" t="s">
        <v>83</v>
      </c>
      <c r="D90" s="41" t="s">
        <v>52</v>
      </c>
      <c r="E90" s="30"/>
      <c r="F90" s="30">
        <v>20000</v>
      </c>
      <c r="G90" s="36"/>
      <c r="H90" s="39" t="s">
        <v>63</v>
      </c>
      <c r="I90" s="37" t="s">
        <v>46</v>
      </c>
    </row>
    <row r="91" spans="1:9">
      <c r="A91" s="4"/>
      <c r="B91" s="2" t="s">
        <v>84</v>
      </c>
      <c r="C91" s="28" t="s">
        <v>85</v>
      </c>
      <c r="D91" s="41" t="s">
        <v>52</v>
      </c>
      <c r="E91" s="30"/>
      <c r="F91" s="30">
        <v>20000</v>
      </c>
      <c r="G91" s="36"/>
      <c r="H91" s="39" t="s">
        <v>63</v>
      </c>
      <c r="I91" s="37" t="s">
        <v>46</v>
      </c>
    </row>
    <row r="92" spans="1:9">
      <c r="A92" s="4"/>
      <c r="B92" s="2" t="s">
        <v>86</v>
      </c>
      <c r="C92" s="28" t="s">
        <v>87</v>
      </c>
      <c r="D92" s="41" t="s">
        <v>52</v>
      </c>
      <c r="E92" s="30"/>
      <c r="F92" s="30">
        <v>20000</v>
      </c>
      <c r="G92" s="36"/>
      <c r="H92" s="39" t="s">
        <v>63</v>
      </c>
      <c r="I92" s="37" t="s">
        <v>46</v>
      </c>
    </row>
    <row r="93" spans="1:9">
      <c r="A93" s="4"/>
      <c r="B93" s="2" t="s">
        <v>88</v>
      </c>
      <c r="C93" s="28" t="s">
        <v>89</v>
      </c>
      <c r="D93" s="41" t="s">
        <v>52</v>
      </c>
      <c r="E93" s="30"/>
      <c r="F93" s="30">
        <v>20000</v>
      </c>
      <c r="G93" s="36"/>
      <c r="H93" s="39" t="s">
        <v>63</v>
      </c>
      <c r="I93" s="37" t="s">
        <v>46</v>
      </c>
    </row>
    <row r="94" spans="1:9">
      <c r="A94" s="4"/>
      <c r="B94" s="2" t="s">
        <v>2</v>
      </c>
      <c r="C94" s="32" t="s">
        <v>90</v>
      </c>
      <c r="D94" s="44"/>
      <c r="E94" s="16"/>
      <c r="F94" s="16"/>
      <c r="G94" s="7"/>
      <c r="H94" s="8"/>
      <c r="I94" s="8"/>
    </row>
    <row r="95" spans="1:9">
      <c r="A95" s="4"/>
      <c r="B95" s="26" t="s">
        <v>94</v>
      </c>
      <c r="C95" s="27" t="s">
        <v>2</v>
      </c>
      <c r="D95" s="15" t="s">
        <v>2</v>
      </c>
      <c r="E95" s="16"/>
      <c r="F95" s="16"/>
      <c r="G95" s="7"/>
      <c r="H95" s="8"/>
      <c r="I95" s="8"/>
    </row>
    <row r="96" spans="1:9" ht="15">
      <c r="A96" s="4"/>
      <c r="B96" s="437" t="s">
        <v>95</v>
      </c>
      <c r="C96" s="438"/>
      <c r="D96" s="15" t="s">
        <v>2</v>
      </c>
      <c r="E96" s="16"/>
      <c r="F96" s="16"/>
      <c r="G96" s="7"/>
      <c r="H96" s="8"/>
      <c r="I96" s="8"/>
    </row>
    <row r="97" spans="1:9">
      <c r="A97" s="4"/>
      <c r="B97" s="2" t="s">
        <v>50</v>
      </c>
      <c r="C97" s="28" t="s">
        <v>51</v>
      </c>
      <c r="D97" s="29" t="s">
        <v>72</v>
      </c>
      <c r="E97" s="30">
        <v>10100</v>
      </c>
      <c r="F97" s="30">
        <v>50000</v>
      </c>
      <c r="G97" s="23">
        <v>2</v>
      </c>
      <c r="H97" s="1"/>
      <c r="I97" s="24">
        <f t="shared" ref="I97:I101" si="7">G97*H97</f>
        <v>0</v>
      </c>
    </row>
    <row r="98" spans="1:9">
      <c r="A98" s="4"/>
      <c r="B98" s="2" t="s">
        <v>53</v>
      </c>
      <c r="C98" s="28" t="s">
        <v>54</v>
      </c>
      <c r="D98" s="29" t="s">
        <v>72</v>
      </c>
      <c r="E98" s="30">
        <v>10100</v>
      </c>
      <c r="F98" s="30">
        <v>50000</v>
      </c>
      <c r="G98" s="23">
        <v>2</v>
      </c>
      <c r="H98" s="1"/>
      <c r="I98" s="24">
        <f t="shared" si="7"/>
        <v>0</v>
      </c>
    </row>
    <row r="99" spans="1:9">
      <c r="A99" s="4"/>
      <c r="B99" s="2" t="s">
        <v>55</v>
      </c>
      <c r="C99" s="28" t="s">
        <v>56</v>
      </c>
      <c r="D99" s="29" t="s">
        <v>72</v>
      </c>
      <c r="E99" s="30"/>
      <c r="F99" s="30">
        <v>50000</v>
      </c>
      <c r="G99" s="23"/>
      <c r="H99" s="39" t="s">
        <v>63</v>
      </c>
      <c r="I99" s="37" t="s">
        <v>46</v>
      </c>
    </row>
    <row r="100" spans="1:9">
      <c r="A100" s="4"/>
      <c r="B100" s="2" t="s">
        <v>57</v>
      </c>
      <c r="C100" s="28" t="s">
        <v>58</v>
      </c>
      <c r="D100" s="29" t="s">
        <v>72</v>
      </c>
      <c r="E100" s="30">
        <v>10100</v>
      </c>
      <c r="F100" s="30">
        <v>50000</v>
      </c>
      <c r="G100" s="23">
        <v>3</v>
      </c>
      <c r="H100" s="1"/>
      <c r="I100" s="24">
        <f t="shared" si="7"/>
        <v>0</v>
      </c>
    </row>
    <row r="101" spans="1:9">
      <c r="A101" s="4"/>
      <c r="B101" s="2" t="s">
        <v>47</v>
      </c>
      <c r="C101" s="28" t="s">
        <v>48</v>
      </c>
      <c r="D101" s="29" t="s">
        <v>72</v>
      </c>
      <c r="E101" s="30">
        <v>10100</v>
      </c>
      <c r="F101" s="30">
        <v>50000</v>
      </c>
      <c r="G101" s="23">
        <v>2</v>
      </c>
      <c r="H101" s="1"/>
      <c r="I101" s="24">
        <f t="shared" si="7"/>
        <v>0</v>
      </c>
    </row>
    <row r="102" spans="1:9">
      <c r="A102" s="4"/>
      <c r="B102" s="2" t="s">
        <v>64</v>
      </c>
      <c r="C102" s="28" t="s">
        <v>48</v>
      </c>
      <c r="D102" s="29" t="s">
        <v>72</v>
      </c>
      <c r="E102" s="30"/>
      <c r="F102" s="30">
        <v>50000</v>
      </c>
      <c r="G102" s="23"/>
      <c r="H102" s="39" t="s">
        <v>63</v>
      </c>
      <c r="I102" s="37" t="s">
        <v>46</v>
      </c>
    </row>
    <row r="103" spans="1:9">
      <c r="A103" s="4"/>
      <c r="B103" s="2" t="s">
        <v>65</v>
      </c>
      <c r="C103" s="28" t="s">
        <v>66</v>
      </c>
      <c r="D103" s="29" t="s">
        <v>72</v>
      </c>
      <c r="E103" s="30"/>
      <c r="F103" s="30">
        <v>50000</v>
      </c>
      <c r="G103" s="23">
        <v>1</v>
      </c>
      <c r="H103" s="1"/>
      <c r="I103" s="24">
        <f t="shared" ref="I103" si="8">G103*H103</f>
        <v>0</v>
      </c>
    </row>
    <row r="104" spans="1:9">
      <c r="A104" s="4"/>
      <c r="B104" s="2" t="s">
        <v>67</v>
      </c>
      <c r="C104" s="28" t="s">
        <v>68</v>
      </c>
      <c r="D104" s="29" t="s">
        <v>72</v>
      </c>
      <c r="E104" s="30"/>
      <c r="F104" s="30">
        <v>50000</v>
      </c>
      <c r="G104" s="23"/>
      <c r="H104" s="39" t="s">
        <v>63</v>
      </c>
      <c r="I104" s="37" t="s">
        <v>46</v>
      </c>
    </row>
    <row r="105" spans="1:9">
      <c r="A105" s="4"/>
      <c r="B105" s="2" t="s">
        <v>45</v>
      </c>
      <c r="C105" s="28" t="s">
        <v>2</v>
      </c>
      <c r="D105" s="29" t="s">
        <v>52</v>
      </c>
      <c r="E105" s="30"/>
      <c r="F105" s="30">
        <v>20000</v>
      </c>
      <c r="G105" s="23"/>
      <c r="H105" s="39" t="s">
        <v>63</v>
      </c>
      <c r="I105" s="37" t="s">
        <v>46</v>
      </c>
    </row>
    <row r="106" spans="1:9">
      <c r="A106" s="4"/>
      <c r="B106" s="26"/>
      <c r="C106" s="27"/>
      <c r="D106" s="15"/>
      <c r="E106" s="16"/>
      <c r="F106" s="16"/>
      <c r="G106" s="7"/>
      <c r="H106" s="8"/>
      <c r="I106" s="8"/>
    </row>
    <row r="107" spans="1:9" ht="15">
      <c r="A107" s="4"/>
      <c r="B107" s="454" t="s">
        <v>96</v>
      </c>
      <c r="C107" s="455"/>
      <c r="D107" s="15" t="s">
        <v>2</v>
      </c>
      <c r="E107" s="16"/>
      <c r="F107" s="16"/>
      <c r="G107" s="7"/>
      <c r="H107" s="8"/>
      <c r="I107" s="8"/>
    </row>
    <row r="108" spans="1:9">
      <c r="A108" s="4"/>
      <c r="B108" s="2" t="s">
        <v>50</v>
      </c>
      <c r="C108" s="28" t="s">
        <v>51</v>
      </c>
      <c r="D108" s="29" t="s">
        <v>72</v>
      </c>
      <c r="E108" s="30">
        <v>16500</v>
      </c>
      <c r="F108" s="30">
        <v>50000</v>
      </c>
      <c r="G108" s="23">
        <v>2</v>
      </c>
      <c r="H108" s="1"/>
      <c r="I108" s="24">
        <f t="shared" ref="I108" si="9">G108*H108</f>
        <v>0</v>
      </c>
    </row>
    <row r="109" spans="1:9">
      <c r="A109" s="4"/>
      <c r="B109" s="2" t="s">
        <v>53</v>
      </c>
      <c r="C109" s="28" t="s">
        <v>54</v>
      </c>
      <c r="D109" s="29" t="s">
        <v>72</v>
      </c>
      <c r="E109" s="30">
        <v>16500</v>
      </c>
      <c r="F109" s="30">
        <v>50000</v>
      </c>
      <c r="G109" s="23">
        <v>2</v>
      </c>
      <c r="H109" s="1"/>
      <c r="I109" s="24">
        <f t="shared" ref="I109:I112" si="10">G109*H109</f>
        <v>0</v>
      </c>
    </row>
    <row r="110" spans="1:9">
      <c r="A110" s="4"/>
      <c r="B110" s="2" t="s">
        <v>55</v>
      </c>
      <c r="C110" s="28" t="s">
        <v>56</v>
      </c>
      <c r="D110" s="29" t="s">
        <v>72</v>
      </c>
      <c r="E110" s="30"/>
      <c r="F110" s="30">
        <v>50000</v>
      </c>
      <c r="G110" s="23"/>
      <c r="H110" s="39" t="s">
        <v>63</v>
      </c>
      <c r="I110" s="37" t="s">
        <v>46</v>
      </c>
    </row>
    <row r="111" spans="1:9">
      <c r="A111" s="4"/>
      <c r="B111" s="2" t="s">
        <v>57</v>
      </c>
      <c r="C111" s="28" t="s">
        <v>58</v>
      </c>
      <c r="D111" s="29" t="s">
        <v>72</v>
      </c>
      <c r="E111" s="30">
        <v>16500</v>
      </c>
      <c r="F111" s="30">
        <v>50000</v>
      </c>
      <c r="G111" s="23">
        <v>2</v>
      </c>
      <c r="H111" s="1"/>
      <c r="I111" s="24">
        <f t="shared" si="10"/>
        <v>0</v>
      </c>
    </row>
    <row r="112" spans="1:9">
      <c r="A112" s="4"/>
      <c r="B112" s="2" t="s">
        <v>47</v>
      </c>
      <c r="C112" s="28" t="s">
        <v>48</v>
      </c>
      <c r="D112" s="29" t="s">
        <v>72</v>
      </c>
      <c r="E112" s="30">
        <v>16500</v>
      </c>
      <c r="F112" s="30">
        <v>50000</v>
      </c>
      <c r="G112" s="23">
        <v>2</v>
      </c>
      <c r="H112" s="1"/>
      <c r="I112" s="24">
        <f t="shared" si="10"/>
        <v>0</v>
      </c>
    </row>
    <row r="113" spans="1:11">
      <c r="A113" s="4"/>
      <c r="B113" s="2" t="s">
        <v>64</v>
      </c>
      <c r="C113" s="28" t="s">
        <v>48</v>
      </c>
      <c r="D113" s="29" t="s">
        <v>72</v>
      </c>
      <c r="E113" s="30"/>
      <c r="F113" s="30">
        <v>50000</v>
      </c>
      <c r="G113" s="23"/>
      <c r="H113" s="39" t="s">
        <v>63</v>
      </c>
      <c r="I113" s="37" t="s">
        <v>46</v>
      </c>
    </row>
    <row r="114" spans="1:11">
      <c r="A114" s="4"/>
      <c r="B114" s="2" t="s">
        <v>65</v>
      </c>
      <c r="C114" s="28" t="s">
        <v>66</v>
      </c>
      <c r="D114" s="29" t="s">
        <v>72</v>
      </c>
      <c r="E114" s="30">
        <v>16500</v>
      </c>
      <c r="F114" s="30">
        <v>50000</v>
      </c>
      <c r="G114" s="23">
        <v>1</v>
      </c>
      <c r="H114" s="1"/>
      <c r="I114" s="24">
        <f t="shared" ref="I114" si="11">G114*H114</f>
        <v>0</v>
      </c>
      <c r="K114" s="9"/>
    </row>
    <row r="115" spans="1:11">
      <c r="A115" s="4"/>
      <c r="B115" s="2" t="s">
        <v>67</v>
      </c>
      <c r="C115" s="28" t="s">
        <v>68</v>
      </c>
      <c r="D115" s="29" t="s">
        <v>72</v>
      </c>
      <c r="E115" s="30"/>
      <c r="F115" s="30">
        <v>50000</v>
      </c>
      <c r="G115" s="23"/>
      <c r="H115" s="39" t="s">
        <v>63</v>
      </c>
      <c r="I115" s="37" t="s">
        <v>46</v>
      </c>
    </row>
    <row r="116" spans="1:11">
      <c r="A116" s="4"/>
      <c r="B116" s="2" t="s">
        <v>45</v>
      </c>
      <c r="C116" s="28" t="s">
        <v>2</v>
      </c>
      <c r="D116" s="29" t="s">
        <v>52</v>
      </c>
      <c r="E116" s="30"/>
      <c r="F116" s="30">
        <v>20000</v>
      </c>
      <c r="G116" s="23"/>
      <c r="H116" s="39" t="s">
        <v>63</v>
      </c>
      <c r="I116" s="37" t="s">
        <v>46</v>
      </c>
    </row>
    <row r="117" spans="1:11">
      <c r="A117" s="4"/>
      <c r="B117" s="4" t="s">
        <v>97</v>
      </c>
      <c r="C117" s="9"/>
      <c r="D117" s="5"/>
      <c r="E117" s="45"/>
      <c r="F117" s="46"/>
      <c r="G117" s="47"/>
      <c r="H117" s="48"/>
      <c r="I117" s="48"/>
    </row>
    <row r="118" spans="1:11">
      <c r="A118" s="4"/>
      <c r="B118" s="2" t="s">
        <v>2</v>
      </c>
      <c r="C118" s="49" t="s">
        <v>2</v>
      </c>
      <c r="D118" s="5" t="s">
        <v>2</v>
      </c>
      <c r="E118" s="16"/>
      <c r="F118" s="46"/>
      <c r="G118" s="47"/>
      <c r="H118" s="48"/>
      <c r="I118" s="48"/>
    </row>
    <row r="119" spans="1:11">
      <c r="A119" s="4"/>
      <c r="B119" s="50" t="s">
        <v>98</v>
      </c>
      <c r="C119" s="9"/>
      <c r="D119" s="15" t="s">
        <v>2</v>
      </c>
      <c r="E119" s="16"/>
      <c r="F119" s="16"/>
      <c r="G119" s="7"/>
      <c r="H119" s="8"/>
      <c r="I119" s="8"/>
    </row>
    <row r="120" spans="1:11" s="9" customFormat="1">
      <c r="A120" s="4"/>
      <c r="B120" s="2" t="s">
        <v>59</v>
      </c>
      <c r="C120" s="28" t="s">
        <v>37</v>
      </c>
      <c r="D120" s="29" t="s">
        <v>72</v>
      </c>
      <c r="E120" s="30">
        <v>7693</v>
      </c>
      <c r="F120" s="30">
        <v>800</v>
      </c>
      <c r="G120" s="23">
        <v>30</v>
      </c>
      <c r="H120" s="1"/>
      <c r="I120" s="24">
        <f t="shared" ref="I120:I122" si="12">G120*H120</f>
        <v>0</v>
      </c>
    </row>
    <row r="121" spans="1:11" s="9" customFormat="1">
      <c r="A121" s="4"/>
      <c r="B121" s="2" t="s">
        <v>99</v>
      </c>
      <c r="C121" s="28" t="s">
        <v>41</v>
      </c>
      <c r="D121" s="29" t="s">
        <v>72</v>
      </c>
      <c r="E121" s="30">
        <v>7693</v>
      </c>
      <c r="F121" s="30">
        <v>800</v>
      </c>
      <c r="G121" s="23">
        <v>30</v>
      </c>
      <c r="H121" s="1"/>
      <c r="I121" s="24">
        <f t="shared" si="12"/>
        <v>0</v>
      </c>
    </row>
    <row r="122" spans="1:11">
      <c r="A122" s="4"/>
      <c r="B122" s="2" t="s">
        <v>100</v>
      </c>
      <c r="C122" s="28" t="s">
        <v>41</v>
      </c>
      <c r="D122" s="29" t="s">
        <v>72</v>
      </c>
      <c r="E122" s="30">
        <v>7693</v>
      </c>
      <c r="F122" s="30">
        <v>4000</v>
      </c>
      <c r="G122" s="23">
        <v>4</v>
      </c>
      <c r="H122" s="1"/>
      <c r="I122" s="24">
        <f t="shared" si="12"/>
        <v>0</v>
      </c>
    </row>
    <row r="123" spans="1:11" s="9" customFormat="1" ht="25.5">
      <c r="A123" s="4"/>
      <c r="B123" s="2" t="s">
        <v>101</v>
      </c>
      <c r="C123" s="51" t="s">
        <v>102</v>
      </c>
      <c r="D123" s="29" t="s">
        <v>72</v>
      </c>
      <c r="E123" s="30"/>
      <c r="F123" s="30">
        <v>8000</v>
      </c>
      <c r="G123" s="23"/>
      <c r="H123" s="39" t="s">
        <v>63</v>
      </c>
      <c r="I123" s="37" t="s">
        <v>46</v>
      </c>
    </row>
    <row r="124" spans="1:11">
      <c r="A124" s="4"/>
      <c r="B124" s="2" t="s">
        <v>2</v>
      </c>
      <c r="C124" s="32" t="s">
        <v>103</v>
      </c>
      <c r="D124" s="12"/>
      <c r="E124" s="16"/>
      <c r="F124" s="16"/>
      <c r="G124" s="7"/>
      <c r="H124" s="8"/>
      <c r="I124" s="8"/>
    </row>
    <row r="125" spans="1:11">
      <c r="A125" s="4"/>
      <c r="B125" s="2" t="s">
        <v>2</v>
      </c>
      <c r="C125" s="32" t="s">
        <v>104</v>
      </c>
      <c r="D125" s="15" t="s">
        <v>2</v>
      </c>
      <c r="E125" s="16"/>
      <c r="F125" s="16"/>
      <c r="G125" s="7"/>
      <c r="H125" s="8"/>
      <c r="I125" s="8"/>
    </row>
    <row r="126" spans="1:11">
      <c r="A126" s="4"/>
      <c r="B126" s="26" t="s">
        <v>105</v>
      </c>
      <c r="C126" s="27" t="s">
        <v>2</v>
      </c>
      <c r="D126" s="15" t="s">
        <v>2</v>
      </c>
      <c r="E126" s="16"/>
      <c r="F126" s="16"/>
      <c r="G126" s="7"/>
      <c r="H126" s="8"/>
      <c r="I126" s="8"/>
    </row>
    <row r="127" spans="1:11" ht="25.5">
      <c r="A127" s="4"/>
      <c r="B127" s="26" t="s">
        <v>106</v>
      </c>
      <c r="C127" s="27" t="s">
        <v>2</v>
      </c>
      <c r="D127" s="15" t="s">
        <v>2</v>
      </c>
      <c r="E127" s="16"/>
      <c r="F127" s="16"/>
      <c r="G127" s="7"/>
      <c r="H127" s="8"/>
      <c r="I127" s="8"/>
    </row>
    <row r="128" spans="1:11">
      <c r="A128" s="4"/>
      <c r="B128" s="2" t="s">
        <v>59</v>
      </c>
      <c r="C128" s="28" t="s">
        <v>37</v>
      </c>
      <c r="D128" s="29" t="s">
        <v>72</v>
      </c>
      <c r="E128" s="30">
        <v>18924</v>
      </c>
      <c r="F128" s="30">
        <v>800</v>
      </c>
      <c r="G128" s="23">
        <v>100</v>
      </c>
      <c r="H128" s="1"/>
      <c r="I128" s="24">
        <f t="shared" ref="I128:I130" si="13">G128*H128</f>
        <v>0</v>
      </c>
    </row>
    <row r="129" spans="1:10">
      <c r="A129" s="4"/>
      <c r="B129" s="2" t="s">
        <v>107</v>
      </c>
      <c r="C129" s="28" t="s">
        <v>41</v>
      </c>
      <c r="D129" s="29" t="s">
        <v>72</v>
      </c>
      <c r="E129" s="30">
        <v>18924</v>
      </c>
      <c r="F129" s="30">
        <v>800</v>
      </c>
      <c r="G129" s="23">
        <v>100</v>
      </c>
      <c r="H129" s="1"/>
      <c r="I129" s="24">
        <f t="shared" si="13"/>
        <v>0</v>
      </c>
    </row>
    <row r="130" spans="1:10">
      <c r="A130" s="4"/>
      <c r="B130" s="2" t="s">
        <v>100</v>
      </c>
      <c r="C130" s="28" t="s">
        <v>41</v>
      </c>
      <c r="D130" s="29" t="s">
        <v>72</v>
      </c>
      <c r="E130" s="30">
        <v>18924</v>
      </c>
      <c r="F130" s="30">
        <v>4000</v>
      </c>
      <c r="G130" s="23">
        <v>5</v>
      </c>
      <c r="H130" s="1"/>
      <c r="I130" s="24">
        <f t="shared" si="13"/>
        <v>0</v>
      </c>
    </row>
    <row r="131" spans="1:10">
      <c r="A131" s="4" t="s">
        <v>2</v>
      </c>
      <c r="B131" s="2" t="s">
        <v>2</v>
      </c>
      <c r="C131" s="32" t="s">
        <v>103</v>
      </c>
      <c r="D131" s="12"/>
      <c r="E131" s="16"/>
      <c r="F131" s="16"/>
      <c r="G131" s="7"/>
      <c r="H131" s="8"/>
      <c r="I131" s="8"/>
    </row>
    <row r="132" spans="1:10">
      <c r="A132" s="4" t="s">
        <v>2</v>
      </c>
      <c r="B132" s="2" t="s">
        <v>2</v>
      </c>
      <c r="C132" s="32" t="s">
        <v>104</v>
      </c>
      <c r="D132" s="12"/>
      <c r="E132" s="16"/>
      <c r="F132" s="16"/>
      <c r="G132" s="7"/>
      <c r="H132" s="8"/>
      <c r="I132" s="8"/>
    </row>
    <row r="133" spans="1:10">
      <c r="A133" s="4"/>
      <c r="B133" s="26" t="s">
        <v>108</v>
      </c>
      <c r="C133" s="27" t="s">
        <v>2</v>
      </c>
      <c r="D133" s="15" t="s">
        <v>2</v>
      </c>
      <c r="E133" s="16"/>
      <c r="F133" s="16"/>
      <c r="G133" s="7"/>
      <c r="H133" s="8"/>
      <c r="I133" s="8"/>
    </row>
    <row r="134" spans="1:10">
      <c r="A134" s="4"/>
      <c r="B134" s="2" t="s">
        <v>59</v>
      </c>
      <c r="C134" s="51" t="s">
        <v>37</v>
      </c>
      <c r="D134" s="29" t="s">
        <v>72</v>
      </c>
      <c r="E134" s="30"/>
      <c r="F134" s="30">
        <v>400</v>
      </c>
      <c r="G134" s="23"/>
      <c r="H134" s="39" t="s">
        <v>63</v>
      </c>
      <c r="I134" s="37" t="s">
        <v>46</v>
      </c>
    </row>
    <row r="135" spans="1:10">
      <c r="A135" s="4"/>
      <c r="B135" s="2" t="s">
        <v>40</v>
      </c>
      <c r="C135" s="51" t="s">
        <v>41</v>
      </c>
      <c r="D135" s="29" t="s">
        <v>72</v>
      </c>
      <c r="E135" s="30"/>
      <c r="F135" s="30">
        <v>400</v>
      </c>
      <c r="G135" s="23"/>
      <c r="H135" s="39" t="s">
        <v>63</v>
      </c>
      <c r="I135" s="37" t="s">
        <v>46</v>
      </c>
    </row>
    <row r="136" spans="1:10">
      <c r="A136" s="4"/>
      <c r="B136" s="2" t="s">
        <v>109</v>
      </c>
      <c r="C136" s="28" t="s">
        <v>58</v>
      </c>
      <c r="D136" s="29" t="s">
        <v>72</v>
      </c>
      <c r="E136" s="30"/>
      <c r="F136" s="30">
        <v>8000</v>
      </c>
      <c r="G136" s="23"/>
      <c r="H136" s="39" t="s">
        <v>63</v>
      </c>
      <c r="I136" s="37" t="s">
        <v>46</v>
      </c>
    </row>
    <row r="137" spans="1:10">
      <c r="A137" s="4"/>
      <c r="B137" s="2" t="s">
        <v>110</v>
      </c>
      <c r="C137" s="28" t="s">
        <v>48</v>
      </c>
      <c r="D137" s="29" t="s">
        <v>72</v>
      </c>
      <c r="E137" s="30"/>
      <c r="F137" s="30">
        <v>8000</v>
      </c>
      <c r="G137" s="23"/>
      <c r="H137" s="39" t="s">
        <v>63</v>
      </c>
      <c r="I137" s="37" t="s">
        <v>46</v>
      </c>
    </row>
    <row r="138" spans="1:10" ht="25.5">
      <c r="A138" s="4"/>
      <c r="B138" s="52" t="s">
        <v>111</v>
      </c>
      <c r="C138" s="28" t="s">
        <v>112</v>
      </c>
      <c r="D138" s="29" t="s">
        <v>72</v>
      </c>
      <c r="E138" s="30"/>
      <c r="F138" s="30">
        <v>8000</v>
      </c>
      <c r="G138" s="23"/>
      <c r="H138" s="39" t="s">
        <v>63</v>
      </c>
      <c r="I138" s="37" t="s">
        <v>46</v>
      </c>
      <c r="J138" s="31"/>
    </row>
    <row r="139" spans="1:10">
      <c r="A139" s="4"/>
      <c r="B139" s="2" t="s">
        <v>2</v>
      </c>
      <c r="C139" s="27" t="s">
        <v>2</v>
      </c>
      <c r="D139" s="15" t="s">
        <v>2</v>
      </c>
      <c r="E139" s="16"/>
      <c r="F139" s="16"/>
      <c r="G139" s="7"/>
      <c r="H139" s="8"/>
      <c r="I139" s="8"/>
    </row>
    <row r="140" spans="1:10">
      <c r="A140" s="4"/>
      <c r="B140" s="26" t="s">
        <v>113</v>
      </c>
      <c r="C140" s="27" t="s">
        <v>2</v>
      </c>
      <c r="D140" s="15" t="s">
        <v>2</v>
      </c>
      <c r="E140" s="16"/>
      <c r="F140" s="16"/>
      <c r="G140" s="7"/>
      <c r="H140" s="8"/>
      <c r="I140" s="8"/>
    </row>
    <row r="141" spans="1:10">
      <c r="A141" s="4"/>
      <c r="B141" s="2" t="s">
        <v>109</v>
      </c>
      <c r="C141" s="28" t="s">
        <v>114</v>
      </c>
      <c r="D141" s="29" t="s">
        <v>52</v>
      </c>
      <c r="E141" s="30"/>
      <c r="F141" s="30">
        <v>2000</v>
      </c>
      <c r="G141" s="23"/>
      <c r="H141" s="39" t="s">
        <v>63</v>
      </c>
      <c r="I141" s="37" t="s">
        <v>46</v>
      </c>
    </row>
    <row r="142" spans="1:10">
      <c r="A142" s="4"/>
      <c r="B142" s="2" t="s">
        <v>59</v>
      </c>
      <c r="C142" s="28" t="s">
        <v>37</v>
      </c>
      <c r="D142" s="29" t="s">
        <v>52</v>
      </c>
      <c r="E142" s="30"/>
      <c r="F142" s="30">
        <v>400</v>
      </c>
      <c r="G142" s="23"/>
      <c r="H142" s="39" t="s">
        <v>63</v>
      </c>
      <c r="I142" s="37" t="s">
        <v>46</v>
      </c>
    </row>
    <row r="143" spans="1:10">
      <c r="A143" s="4"/>
      <c r="B143" s="2" t="s">
        <v>115</v>
      </c>
      <c r="C143" s="28" t="s">
        <v>116</v>
      </c>
      <c r="D143" s="29" t="s">
        <v>52</v>
      </c>
      <c r="E143" s="30"/>
      <c r="F143" s="53">
        <v>2000</v>
      </c>
      <c r="G143" s="23"/>
      <c r="H143" s="39" t="s">
        <v>63</v>
      </c>
      <c r="I143" s="37" t="s">
        <v>46</v>
      </c>
    </row>
    <row r="144" spans="1:10" s="4" customFormat="1">
      <c r="B144" s="2" t="s">
        <v>55</v>
      </c>
      <c r="C144" s="28" t="s">
        <v>56</v>
      </c>
      <c r="D144" s="29" t="s">
        <v>52</v>
      </c>
      <c r="E144" s="30"/>
      <c r="F144" s="30">
        <v>2000</v>
      </c>
      <c r="G144" s="23"/>
      <c r="H144" s="39" t="s">
        <v>63</v>
      </c>
      <c r="I144" s="37" t="s">
        <v>46</v>
      </c>
      <c r="J144" s="9"/>
    </row>
    <row r="145" spans="1:10" s="4" customFormat="1">
      <c r="B145" s="2" t="s">
        <v>47</v>
      </c>
      <c r="C145" s="28" t="s">
        <v>48</v>
      </c>
      <c r="D145" s="29" t="s">
        <v>52</v>
      </c>
      <c r="E145" s="30"/>
      <c r="F145" s="30">
        <v>20000</v>
      </c>
      <c r="G145" s="23"/>
      <c r="H145" s="39" t="s">
        <v>63</v>
      </c>
      <c r="I145" s="37" t="s">
        <v>46</v>
      </c>
      <c r="J145" s="9"/>
    </row>
    <row r="146" spans="1:10" s="4" customFormat="1">
      <c r="B146" s="2" t="s">
        <v>117</v>
      </c>
      <c r="C146" s="28" t="s">
        <v>51</v>
      </c>
      <c r="D146" s="29" t="s">
        <v>52</v>
      </c>
      <c r="E146" s="30"/>
      <c r="F146" s="53">
        <v>2000</v>
      </c>
      <c r="G146" s="23"/>
      <c r="H146" s="39" t="s">
        <v>63</v>
      </c>
      <c r="I146" s="37" t="s">
        <v>46</v>
      </c>
      <c r="J146" s="9"/>
    </row>
    <row r="147" spans="1:10" s="4" customFormat="1">
      <c r="B147" s="2" t="s">
        <v>118</v>
      </c>
      <c r="C147" s="28" t="s">
        <v>119</v>
      </c>
      <c r="D147" s="29" t="s">
        <v>52</v>
      </c>
      <c r="E147" s="30"/>
      <c r="F147" s="53"/>
      <c r="G147" s="23"/>
      <c r="H147" s="39" t="s">
        <v>63</v>
      </c>
      <c r="I147" s="37" t="s">
        <v>46</v>
      </c>
      <c r="J147" s="9"/>
    </row>
    <row r="148" spans="1:10" s="4" customFormat="1">
      <c r="A148" s="4" t="s">
        <v>2</v>
      </c>
      <c r="B148" s="2" t="s">
        <v>2</v>
      </c>
      <c r="C148" s="27" t="s">
        <v>2</v>
      </c>
      <c r="D148" s="15" t="s">
        <v>2</v>
      </c>
      <c r="E148" s="16"/>
      <c r="F148" s="16"/>
      <c r="G148" s="7"/>
      <c r="H148" s="8"/>
      <c r="I148" s="8"/>
      <c r="J148" s="9"/>
    </row>
    <row r="149" spans="1:10" s="4" customFormat="1">
      <c r="B149" s="26" t="s">
        <v>120</v>
      </c>
      <c r="C149" s="27" t="s">
        <v>2</v>
      </c>
      <c r="D149" s="15" t="s">
        <v>2</v>
      </c>
      <c r="E149" s="16"/>
      <c r="F149" s="16"/>
      <c r="G149" s="7"/>
      <c r="H149" s="8"/>
      <c r="I149" s="8"/>
      <c r="J149" s="9"/>
    </row>
    <row r="150" spans="1:10" s="4" customFormat="1" ht="25.5">
      <c r="B150" s="2" t="s">
        <v>121</v>
      </c>
      <c r="C150" s="54" t="s">
        <v>122</v>
      </c>
      <c r="D150" s="29" t="s">
        <v>52</v>
      </c>
      <c r="E150" s="30"/>
      <c r="F150" s="30">
        <v>20000</v>
      </c>
      <c r="G150" s="36"/>
      <c r="H150" s="39" t="s">
        <v>63</v>
      </c>
      <c r="I150" s="37" t="s">
        <v>46</v>
      </c>
      <c r="J150" s="9"/>
    </row>
    <row r="151" spans="1:10" s="4" customFormat="1">
      <c r="B151" s="2" t="s">
        <v>123</v>
      </c>
      <c r="C151" s="28" t="s">
        <v>124</v>
      </c>
      <c r="D151" s="29" t="s">
        <v>52</v>
      </c>
      <c r="E151" s="30"/>
      <c r="F151" s="30">
        <v>20000</v>
      </c>
      <c r="G151" s="36"/>
      <c r="H151" s="39" t="s">
        <v>63</v>
      </c>
      <c r="I151" s="37" t="s">
        <v>46</v>
      </c>
      <c r="J151" s="9"/>
    </row>
    <row r="152" spans="1:10" s="4" customFormat="1">
      <c r="B152" s="2" t="s">
        <v>115</v>
      </c>
      <c r="C152" s="28" t="s">
        <v>125</v>
      </c>
      <c r="D152" s="29" t="s">
        <v>52</v>
      </c>
      <c r="E152" s="30"/>
      <c r="F152" s="30">
        <v>20000</v>
      </c>
      <c r="G152" s="36"/>
      <c r="H152" s="39" t="s">
        <v>63</v>
      </c>
      <c r="I152" s="37" t="s">
        <v>46</v>
      </c>
      <c r="J152" s="9"/>
    </row>
    <row r="153" spans="1:10" s="4" customFormat="1">
      <c r="B153" s="2" t="s">
        <v>80</v>
      </c>
      <c r="C153" s="28" t="s">
        <v>126</v>
      </c>
      <c r="D153" s="29" t="s">
        <v>52</v>
      </c>
      <c r="E153" s="30"/>
      <c r="F153" s="30">
        <v>20000</v>
      </c>
      <c r="G153" s="36"/>
      <c r="H153" s="39" t="s">
        <v>63</v>
      </c>
      <c r="I153" s="37" t="s">
        <v>46</v>
      </c>
      <c r="J153" s="9"/>
    </row>
    <row r="154" spans="1:10" s="4" customFormat="1">
      <c r="B154" s="2" t="s">
        <v>127</v>
      </c>
      <c r="C154" s="28" t="s">
        <v>128</v>
      </c>
      <c r="D154" s="29" t="s">
        <v>52</v>
      </c>
      <c r="E154" s="30"/>
      <c r="F154" s="30">
        <v>20000</v>
      </c>
      <c r="G154" s="36"/>
      <c r="H154" s="39" t="s">
        <v>63</v>
      </c>
      <c r="I154" s="37" t="s">
        <v>46</v>
      </c>
      <c r="J154" s="9"/>
    </row>
    <row r="155" spans="1:10" s="4" customFormat="1">
      <c r="B155" s="2" t="s">
        <v>129</v>
      </c>
      <c r="C155" s="28" t="s">
        <v>130</v>
      </c>
      <c r="D155" s="29" t="s">
        <v>52</v>
      </c>
      <c r="E155" s="30"/>
      <c r="F155" s="30">
        <v>20000</v>
      </c>
      <c r="G155" s="36"/>
      <c r="H155" s="39" t="s">
        <v>63</v>
      </c>
      <c r="I155" s="37" t="s">
        <v>46</v>
      </c>
      <c r="J155" s="9"/>
    </row>
    <row r="156" spans="1:10" s="4" customFormat="1">
      <c r="B156" s="2" t="s">
        <v>131</v>
      </c>
      <c r="C156" s="28" t="s">
        <v>132</v>
      </c>
      <c r="D156" s="29" t="s">
        <v>52</v>
      </c>
      <c r="E156" s="30"/>
      <c r="F156" s="30">
        <v>20000</v>
      </c>
      <c r="G156" s="36"/>
      <c r="H156" s="39" t="s">
        <v>63</v>
      </c>
      <c r="I156" s="37" t="s">
        <v>46</v>
      </c>
      <c r="J156" s="9"/>
    </row>
    <row r="157" spans="1:10" s="4" customFormat="1" ht="25.5">
      <c r="B157" s="2" t="s">
        <v>133</v>
      </c>
      <c r="C157" s="28" t="s">
        <v>134</v>
      </c>
      <c r="D157" s="29" t="s">
        <v>52</v>
      </c>
      <c r="E157" s="30"/>
      <c r="F157" s="30">
        <v>20000</v>
      </c>
      <c r="G157" s="36"/>
      <c r="H157" s="39" t="s">
        <v>63</v>
      </c>
      <c r="I157" s="37" t="s">
        <v>46</v>
      </c>
      <c r="J157" s="9"/>
    </row>
    <row r="158" spans="1:10" s="4" customFormat="1">
      <c r="B158" s="2" t="s">
        <v>135</v>
      </c>
      <c r="C158" s="28" t="s">
        <v>136</v>
      </c>
      <c r="D158" s="29" t="s">
        <v>52</v>
      </c>
      <c r="E158" s="30"/>
      <c r="F158" s="30">
        <v>20000</v>
      </c>
      <c r="G158" s="36"/>
      <c r="H158" s="39" t="s">
        <v>63</v>
      </c>
      <c r="I158" s="37" t="s">
        <v>46</v>
      </c>
      <c r="J158" s="9"/>
    </row>
    <row r="159" spans="1:10" s="4" customFormat="1">
      <c r="B159" s="2" t="s">
        <v>137</v>
      </c>
      <c r="C159" s="28" t="s">
        <v>138</v>
      </c>
      <c r="D159" s="29" t="s">
        <v>52</v>
      </c>
      <c r="E159" s="30"/>
      <c r="F159" s="30">
        <v>20000</v>
      </c>
      <c r="G159" s="36"/>
      <c r="H159" s="39" t="s">
        <v>63</v>
      </c>
      <c r="I159" s="37" t="s">
        <v>46</v>
      </c>
      <c r="J159" s="9"/>
    </row>
    <row r="160" spans="1:10" s="4" customFormat="1">
      <c r="B160" s="2" t="s">
        <v>139</v>
      </c>
      <c r="C160" s="28" t="s">
        <v>22</v>
      </c>
      <c r="D160" s="29" t="s">
        <v>52</v>
      </c>
      <c r="E160" s="30"/>
      <c r="F160" s="53">
        <v>400</v>
      </c>
      <c r="G160" s="36"/>
      <c r="H160" s="39" t="s">
        <v>63</v>
      </c>
      <c r="I160" s="37" t="s">
        <v>46</v>
      </c>
      <c r="J160" s="9"/>
    </row>
    <row r="161" spans="1:10" s="4" customFormat="1">
      <c r="B161" s="2" t="s">
        <v>140</v>
      </c>
      <c r="C161" s="28" t="s">
        <v>141</v>
      </c>
      <c r="D161" s="29" t="s">
        <v>52</v>
      </c>
      <c r="E161" s="30"/>
      <c r="F161" s="53">
        <v>20000</v>
      </c>
      <c r="G161" s="36"/>
      <c r="H161" s="39" t="s">
        <v>63</v>
      </c>
      <c r="I161" s="37" t="s">
        <v>46</v>
      </c>
      <c r="J161" s="9"/>
    </row>
    <row r="162" spans="1:10" s="4" customFormat="1">
      <c r="B162" s="2" t="s">
        <v>2</v>
      </c>
      <c r="C162" s="27" t="s">
        <v>2</v>
      </c>
      <c r="D162" s="15" t="s">
        <v>2</v>
      </c>
      <c r="E162" s="16"/>
      <c r="F162" s="16"/>
      <c r="G162" s="7"/>
      <c r="H162" s="8"/>
      <c r="I162" s="8"/>
      <c r="J162" s="9"/>
    </row>
    <row r="163" spans="1:10">
      <c r="A163" s="4"/>
      <c r="B163" s="2" t="s">
        <v>2</v>
      </c>
      <c r="C163" s="27" t="s">
        <v>2</v>
      </c>
      <c r="D163" s="15" t="s">
        <v>2</v>
      </c>
      <c r="E163" s="16"/>
      <c r="F163" s="16"/>
      <c r="G163" s="7"/>
      <c r="H163" s="8"/>
      <c r="I163" s="8"/>
    </row>
    <row r="164" spans="1:10">
      <c r="A164" s="4"/>
      <c r="B164" s="26" t="s">
        <v>142</v>
      </c>
      <c r="C164" s="27" t="s">
        <v>2</v>
      </c>
      <c r="D164" s="15" t="s">
        <v>2</v>
      </c>
      <c r="E164" s="16"/>
      <c r="F164" s="16"/>
      <c r="G164" s="7"/>
      <c r="H164" s="8"/>
      <c r="I164" s="8"/>
    </row>
    <row r="165" spans="1:10" ht="44.25" customHeight="1">
      <c r="A165" s="4"/>
      <c r="B165" s="2" t="s">
        <v>143</v>
      </c>
      <c r="C165" s="28" t="s">
        <v>2</v>
      </c>
      <c r="D165" s="29" t="s">
        <v>144</v>
      </c>
      <c r="E165" s="30">
        <v>22</v>
      </c>
      <c r="F165" s="30">
        <v>0.3</v>
      </c>
      <c r="G165" s="23">
        <v>7</v>
      </c>
      <c r="H165" s="1"/>
      <c r="I165" s="24">
        <f t="shared" ref="I165:I166" si="14">G165*H165</f>
        <v>0</v>
      </c>
      <c r="J165" s="55"/>
    </row>
    <row r="166" spans="1:10">
      <c r="A166" s="4"/>
      <c r="B166" s="2" t="s">
        <v>145</v>
      </c>
      <c r="C166" s="28" t="s">
        <v>2</v>
      </c>
      <c r="D166" s="29" t="s">
        <v>144</v>
      </c>
      <c r="E166" s="30">
        <v>22</v>
      </c>
      <c r="F166" s="30">
        <v>0.3</v>
      </c>
      <c r="G166" s="23">
        <v>7</v>
      </c>
      <c r="H166" s="1"/>
      <c r="I166" s="24">
        <f t="shared" si="14"/>
        <v>0</v>
      </c>
    </row>
    <row r="167" spans="1:10">
      <c r="A167" s="4"/>
      <c r="B167" s="2" t="s">
        <v>146</v>
      </c>
      <c r="C167" s="28"/>
      <c r="D167" s="29" t="s">
        <v>144</v>
      </c>
      <c r="E167" s="30"/>
      <c r="F167" s="30"/>
      <c r="G167" s="23"/>
      <c r="H167" s="39" t="s">
        <v>63</v>
      </c>
      <c r="I167" s="37" t="s">
        <v>46</v>
      </c>
    </row>
    <row r="168" spans="1:10">
      <c r="A168" s="4"/>
      <c r="B168" s="2" t="s">
        <v>147</v>
      </c>
      <c r="C168" s="27"/>
      <c r="D168" s="15"/>
      <c r="E168" s="16"/>
      <c r="F168" s="16"/>
      <c r="G168" s="7"/>
      <c r="H168" s="8"/>
      <c r="I168" s="8"/>
    </row>
    <row r="169" spans="1:10" ht="25.5">
      <c r="A169" s="4"/>
      <c r="B169" s="2" t="s">
        <v>148</v>
      </c>
      <c r="C169" s="28" t="s">
        <v>149</v>
      </c>
      <c r="D169" s="29" t="s">
        <v>144</v>
      </c>
      <c r="E169" s="30"/>
      <c r="F169" s="30"/>
      <c r="G169" s="36"/>
      <c r="H169" s="39" t="s">
        <v>63</v>
      </c>
      <c r="I169" s="37" t="s">
        <v>46</v>
      </c>
    </row>
    <row r="170" spans="1:10">
      <c r="A170" s="4"/>
      <c r="B170" s="2" t="s">
        <v>150</v>
      </c>
      <c r="C170" s="28"/>
      <c r="D170" s="29"/>
      <c r="E170" s="30"/>
      <c r="F170" s="30"/>
      <c r="G170" s="36"/>
      <c r="H170" s="39" t="s">
        <v>63</v>
      </c>
      <c r="I170" s="37" t="s">
        <v>46</v>
      </c>
    </row>
    <row r="171" spans="1:10" ht="25.5">
      <c r="A171" s="4"/>
      <c r="B171" s="2" t="s">
        <v>151</v>
      </c>
      <c r="C171" s="28"/>
      <c r="D171" s="29"/>
      <c r="E171" s="30"/>
      <c r="F171" s="30"/>
      <c r="G171" s="36"/>
      <c r="H171" s="39" t="s">
        <v>63</v>
      </c>
      <c r="I171" s="37" t="s">
        <v>46</v>
      </c>
    </row>
    <row r="172" spans="1:10" ht="25.5">
      <c r="A172" s="4"/>
      <c r="B172" s="2" t="s">
        <v>152</v>
      </c>
      <c r="C172" s="28"/>
      <c r="D172" s="29"/>
      <c r="E172" s="30"/>
      <c r="F172" s="30"/>
      <c r="G172" s="36"/>
      <c r="H172" s="39" t="s">
        <v>63</v>
      </c>
      <c r="I172" s="37" t="s">
        <v>46</v>
      </c>
    </row>
    <row r="173" spans="1:10">
      <c r="A173" s="4" t="s">
        <v>2</v>
      </c>
      <c r="B173" s="2" t="s">
        <v>2</v>
      </c>
      <c r="C173" s="32" t="s">
        <v>153</v>
      </c>
      <c r="D173" s="12"/>
      <c r="F173" s="16"/>
      <c r="G173" s="7"/>
      <c r="H173" s="8"/>
      <c r="I173" s="8"/>
    </row>
    <row r="174" spans="1:10">
      <c r="A174" s="4" t="s">
        <v>2</v>
      </c>
      <c r="B174" s="26" t="s">
        <v>154</v>
      </c>
      <c r="C174" s="27" t="s">
        <v>2</v>
      </c>
      <c r="D174" s="15" t="s">
        <v>2</v>
      </c>
      <c r="E174" s="16"/>
      <c r="F174" s="16"/>
      <c r="G174" s="7"/>
      <c r="H174" s="8"/>
      <c r="I174" s="8"/>
    </row>
    <row r="175" spans="1:10">
      <c r="A175" s="4"/>
      <c r="B175" s="2" t="s">
        <v>109</v>
      </c>
      <c r="C175" s="28" t="s">
        <v>58</v>
      </c>
      <c r="D175" s="29" t="s">
        <v>72</v>
      </c>
      <c r="E175" s="30"/>
      <c r="F175" s="30" t="s">
        <v>155</v>
      </c>
      <c r="G175" s="36"/>
      <c r="H175" s="39" t="s">
        <v>63</v>
      </c>
      <c r="I175" s="37" t="s">
        <v>46</v>
      </c>
    </row>
    <row r="176" spans="1:10">
      <c r="A176" s="4"/>
      <c r="B176" s="2" t="s">
        <v>156</v>
      </c>
      <c r="C176" s="56" t="s">
        <v>157</v>
      </c>
      <c r="D176" s="29" t="s">
        <v>72</v>
      </c>
      <c r="E176" s="30"/>
      <c r="F176" s="30" t="s">
        <v>155</v>
      </c>
      <c r="G176" s="36"/>
      <c r="H176" s="39" t="s">
        <v>63</v>
      </c>
      <c r="I176" s="37" t="s">
        <v>46</v>
      </c>
    </row>
    <row r="177" spans="1:18">
      <c r="A177" s="4"/>
      <c r="B177" s="2" t="s">
        <v>158</v>
      </c>
      <c r="C177" s="56" t="s">
        <v>159</v>
      </c>
      <c r="D177" s="29" t="s">
        <v>72</v>
      </c>
      <c r="E177" s="30"/>
      <c r="F177" s="30" t="s">
        <v>155</v>
      </c>
      <c r="G177" s="36"/>
      <c r="H177" s="39" t="s">
        <v>63</v>
      </c>
      <c r="I177" s="37" t="s">
        <v>46</v>
      </c>
    </row>
    <row r="178" spans="1:18">
      <c r="A178" s="4"/>
      <c r="B178" s="2" t="s">
        <v>160</v>
      </c>
      <c r="C178" s="56" t="s">
        <v>161</v>
      </c>
      <c r="D178" s="29" t="s">
        <v>72</v>
      </c>
      <c r="E178" s="30"/>
      <c r="F178" s="30" t="s">
        <v>155</v>
      </c>
      <c r="G178" s="36"/>
      <c r="H178" s="39" t="s">
        <v>63</v>
      </c>
      <c r="I178" s="37" t="s">
        <v>46</v>
      </c>
    </row>
    <row r="179" spans="1:18">
      <c r="A179" s="4"/>
      <c r="B179" s="2" t="s">
        <v>162</v>
      </c>
      <c r="C179" s="56" t="s">
        <v>163</v>
      </c>
      <c r="D179" s="29" t="s">
        <v>72</v>
      </c>
      <c r="E179" s="30"/>
      <c r="F179" s="30" t="s">
        <v>155</v>
      </c>
      <c r="G179" s="36"/>
      <c r="H179" s="39" t="s">
        <v>63</v>
      </c>
      <c r="I179" s="37" t="s">
        <v>46</v>
      </c>
    </row>
    <row r="180" spans="1:18">
      <c r="A180" s="4"/>
      <c r="B180" s="2" t="s">
        <v>164</v>
      </c>
      <c r="C180" s="56" t="s">
        <v>165</v>
      </c>
      <c r="D180" s="29" t="s">
        <v>72</v>
      </c>
      <c r="E180" s="30"/>
      <c r="F180" s="30" t="s">
        <v>155</v>
      </c>
      <c r="G180" s="36"/>
      <c r="H180" s="39" t="s">
        <v>63</v>
      </c>
      <c r="I180" s="37" t="s">
        <v>46</v>
      </c>
    </row>
    <row r="181" spans="1:18">
      <c r="A181" s="4"/>
      <c r="B181" s="2" t="s">
        <v>166</v>
      </c>
      <c r="C181" s="28" t="s">
        <v>167</v>
      </c>
      <c r="D181" s="29" t="s">
        <v>72</v>
      </c>
      <c r="E181" s="30"/>
      <c r="F181" s="30"/>
      <c r="G181" s="36"/>
      <c r="H181" s="39" t="s">
        <v>63</v>
      </c>
      <c r="I181" s="37" t="s">
        <v>46</v>
      </c>
    </row>
    <row r="182" spans="1:18">
      <c r="A182" s="4"/>
      <c r="B182" s="2" t="s">
        <v>168</v>
      </c>
      <c r="C182" s="28" t="s">
        <v>169</v>
      </c>
      <c r="D182" s="29" t="s">
        <v>72</v>
      </c>
      <c r="E182" s="30"/>
      <c r="F182" s="30"/>
      <c r="G182" s="36"/>
      <c r="H182" s="39" t="s">
        <v>63</v>
      </c>
      <c r="I182" s="37" t="s">
        <v>46</v>
      </c>
    </row>
    <row r="183" spans="1:18">
      <c r="A183" s="4"/>
      <c r="B183" s="2" t="s">
        <v>2</v>
      </c>
      <c r="C183" s="32" t="s">
        <v>170</v>
      </c>
      <c r="D183" s="12"/>
      <c r="F183" s="16"/>
      <c r="G183" s="7"/>
      <c r="H183" s="8"/>
      <c r="I183" s="8"/>
    </row>
    <row r="184" spans="1:18">
      <c r="A184" s="4"/>
      <c r="B184" s="26" t="s">
        <v>171</v>
      </c>
      <c r="C184" s="27" t="s">
        <v>2</v>
      </c>
      <c r="D184" s="15" t="s">
        <v>2</v>
      </c>
      <c r="E184" s="16"/>
      <c r="F184" s="16"/>
      <c r="G184" s="7"/>
      <c r="H184" s="8"/>
      <c r="I184" s="8"/>
    </row>
    <row r="185" spans="1:18">
      <c r="A185" s="4"/>
      <c r="B185" s="2" t="s">
        <v>172</v>
      </c>
      <c r="C185" s="56" t="s">
        <v>173</v>
      </c>
      <c r="D185" s="29" t="s">
        <v>72</v>
      </c>
      <c r="E185" s="30">
        <v>520</v>
      </c>
      <c r="F185" s="30"/>
      <c r="G185" s="23">
        <v>1</v>
      </c>
      <c r="H185" s="1"/>
      <c r="I185" s="24">
        <f t="shared" ref="I185:I187" si="15">G185*H185</f>
        <v>0</v>
      </c>
    </row>
    <row r="186" spans="1:18" ht="42.75" customHeight="1">
      <c r="A186" s="4"/>
      <c r="B186" s="2" t="s">
        <v>174</v>
      </c>
      <c r="C186" s="51" t="s">
        <v>175</v>
      </c>
      <c r="D186" s="29" t="s">
        <v>72</v>
      </c>
      <c r="E186" s="30">
        <v>520</v>
      </c>
      <c r="F186" s="30"/>
      <c r="G186" s="23">
        <v>1</v>
      </c>
      <c r="H186" s="1"/>
      <c r="I186" s="24">
        <f t="shared" si="15"/>
        <v>0</v>
      </c>
    </row>
    <row r="187" spans="1:18">
      <c r="A187" s="4"/>
      <c r="B187" s="2" t="s">
        <v>176</v>
      </c>
      <c r="C187" s="51" t="s">
        <v>177</v>
      </c>
      <c r="D187" s="29" t="s">
        <v>72</v>
      </c>
      <c r="E187" s="30">
        <v>520</v>
      </c>
      <c r="F187" s="30" t="s">
        <v>155</v>
      </c>
      <c r="G187" s="23">
        <v>1</v>
      </c>
      <c r="H187" s="1"/>
      <c r="I187" s="24">
        <f t="shared" si="15"/>
        <v>0</v>
      </c>
    </row>
    <row r="188" spans="1:18" ht="25.5">
      <c r="A188" s="4"/>
      <c r="B188" s="2" t="s">
        <v>178</v>
      </c>
      <c r="C188" s="51" t="s">
        <v>179</v>
      </c>
      <c r="D188" s="29" t="s">
        <v>72</v>
      </c>
      <c r="E188" s="30"/>
      <c r="F188" s="30" t="s">
        <v>155</v>
      </c>
      <c r="G188" s="23"/>
      <c r="H188" s="39" t="s">
        <v>63</v>
      </c>
      <c r="I188" s="39" t="s">
        <v>46</v>
      </c>
    </row>
    <row r="189" spans="1:18">
      <c r="A189" s="4"/>
      <c r="B189" s="2" t="s">
        <v>180</v>
      </c>
      <c r="C189" s="57" t="s">
        <v>181</v>
      </c>
      <c r="D189" s="29" t="s">
        <v>72</v>
      </c>
      <c r="E189" s="30"/>
      <c r="F189" s="30" t="s">
        <v>155</v>
      </c>
      <c r="G189" s="23"/>
      <c r="H189" s="39" t="s">
        <v>63</v>
      </c>
      <c r="I189" s="39" t="s">
        <v>46</v>
      </c>
    </row>
    <row r="190" spans="1:18">
      <c r="A190" s="4"/>
      <c r="B190" s="2"/>
      <c r="C190" s="58"/>
      <c r="D190" s="15"/>
      <c r="E190" s="16"/>
      <c r="F190" s="16"/>
      <c r="G190" s="7"/>
      <c r="H190" s="8"/>
      <c r="I190" s="8"/>
    </row>
    <row r="191" spans="1:18" s="9" customFormat="1">
      <c r="A191" s="20"/>
      <c r="B191" s="26" t="s">
        <v>182</v>
      </c>
      <c r="C191" s="27" t="s">
        <v>183</v>
      </c>
      <c r="D191" s="15" t="s">
        <v>2</v>
      </c>
      <c r="E191" s="16"/>
      <c r="F191" s="16"/>
      <c r="G191" s="7"/>
      <c r="H191" s="8"/>
      <c r="I191" s="8"/>
      <c r="J191" s="42"/>
      <c r="K191" s="10"/>
      <c r="L191" s="10"/>
      <c r="M191" s="10"/>
      <c r="N191" s="10"/>
      <c r="O191" s="10"/>
      <c r="P191" s="10"/>
      <c r="Q191" s="10"/>
      <c r="R191" s="10"/>
    </row>
    <row r="192" spans="1:18" s="9" customFormat="1" ht="29.25" customHeight="1">
      <c r="A192" s="20"/>
      <c r="B192" s="2" t="s">
        <v>184</v>
      </c>
      <c r="C192" s="56" t="s">
        <v>102</v>
      </c>
      <c r="D192" s="29"/>
      <c r="E192" s="30"/>
      <c r="F192" s="30"/>
      <c r="G192" s="23">
        <v>1</v>
      </c>
      <c r="H192" s="1"/>
      <c r="I192" s="24">
        <f>G192*H192</f>
        <v>0</v>
      </c>
      <c r="J192" s="31"/>
      <c r="K192" s="10"/>
      <c r="L192" s="10"/>
      <c r="M192" s="10"/>
      <c r="N192" s="10"/>
      <c r="O192" s="10"/>
      <c r="P192" s="10"/>
      <c r="Q192" s="10"/>
      <c r="R192" s="10"/>
    </row>
    <row r="193" spans="1:19">
      <c r="A193" s="4" t="s">
        <v>2</v>
      </c>
      <c r="B193" s="2" t="s">
        <v>2</v>
      </c>
      <c r="C193" s="27" t="s">
        <v>2</v>
      </c>
      <c r="D193" s="15" t="s">
        <v>2</v>
      </c>
      <c r="E193" s="16"/>
      <c r="F193" s="16"/>
      <c r="G193" s="7"/>
      <c r="H193" s="8"/>
      <c r="I193" s="8"/>
    </row>
    <row r="194" spans="1:19">
      <c r="A194" s="59" t="s">
        <v>2</v>
      </c>
      <c r="B194" s="60" t="s">
        <v>19</v>
      </c>
      <c r="C194" s="61" t="s">
        <v>2</v>
      </c>
      <c r="D194" s="62" t="s">
        <v>2</v>
      </c>
      <c r="E194" s="63"/>
      <c r="F194" s="63"/>
      <c r="G194" s="64"/>
      <c r="H194" s="65" t="s">
        <v>185</v>
      </c>
      <c r="I194" s="66">
        <f>SUM(I18:I193)</f>
        <v>0</v>
      </c>
      <c r="K194" s="4"/>
      <c r="L194" s="4"/>
      <c r="M194" s="27"/>
      <c r="N194" s="4"/>
      <c r="O194" s="67"/>
      <c r="P194" s="14"/>
      <c r="Q194" s="14"/>
      <c r="R194" s="14"/>
      <c r="S194" s="68"/>
    </row>
    <row r="195" spans="1:19">
      <c r="A195" s="4" t="s">
        <v>2</v>
      </c>
      <c r="B195" s="2" t="s">
        <v>2</v>
      </c>
      <c r="C195" s="27" t="s">
        <v>2</v>
      </c>
      <c r="D195" s="15" t="s">
        <v>2</v>
      </c>
      <c r="E195" s="16"/>
      <c r="F195" s="16"/>
      <c r="G195" s="7"/>
      <c r="H195" s="8"/>
      <c r="I195" s="8"/>
      <c r="K195" s="4"/>
      <c r="L195" s="4"/>
      <c r="M195" s="27"/>
      <c r="N195" s="4"/>
      <c r="O195" s="4"/>
      <c r="P195" s="69"/>
      <c r="Q195" s="14"/>
      <c r="R195" s="69"/>
      <c r="S195" s="68"/>
    </row>
    <row r="196" spans="1:19">
      <c r="A196" s="4" t="s">
        <v>2</v>
      </c>
      <c r="B196" s="26" t="s">
        <v>186</v>
      </c>
      <c r="C196" s="27" t="s">
        <v>2</v>
      </c>
      <c r="D196" s="15" t="s">
        <v>2</v>
      </c>
      <c r="E196" s="16"/>
      <c r="F196" s="16"/>
      <c r="G196" s="7"/>
      <c r="H196" s="8"/>
      <c r="I196" s="8"/>
    </row>
    <row r="197" spans="1:19">
      <c r="A197" s="4"/>
      <c r="B197" s="10"/>
      <c r="C197" s="27"/>
      <c r="D197" s="15"/>
      <c r="E197" s="16"/>
      <c r="F197" s="16"/>
      <c r="G197" s="7"/>
      <c r="H197" s="8"/>
      <c r="I197" s="8"/>
    </row>
    <row r="198" spans="1:19">
      <c r="A198" s="4"/>
      <c r="B198" s="26" t="s">
        <v>187</v>
      </c>
      <c r="C198" s="27"/>
      <c r="D198" s="15"/>
      <c r="E198" s="16"/>
      <c r="F198" s="16"/>
      <c r="G198" s="7"/>
      <c r="H198" s="8"/>
      <c r="I198" s="8"/>
    </row>
    <row r="199" spans="1:19">
      <c r="A199" s="4"/>
      <c r="B199" s="26" t="s">
        <v>188</v>
      </c>
      <c r="C199" s="27" t="s">
        <v>2</v>
      </c>
      <c r="D199" s="15" t="s">
        <v>2</v>
      </c>
      <c r="E199" s="16"/>
      <c r="F199" s="16"/>
      <c r="G199" s="7"/>
      <c r="H199" s="8"/>
      <c r="I199" s="8"/>
    </row>
    <row r="200" spans="1:19">
      <c r="A200" s="4"/>
      <c r="B200" s="26" t="s">
        <v>189</v>
      </c>
      <c r="C200" s="27" t="s">
        <v>2</v>
      </c>
      <c r="D200" s="15" t="s">
        <v>2</v>
      </c>
      <c r="E200" s="16"/>
      <c r="F200" s="16"/>
      <c r="G200" s="7"/>
      <c r="H200" s="8"/>
      <c r="I200" s="8"/>
    </row>
    <row r="201" spans="1:19">
      <c r="A201" s="4"/>
      <c r="B201" s="2" t="s">
        <v>70</v>
      </c>
      <c r="C201" s="28" t="s">
        <v>71</v>
      </c>
      <c r="D201" s="29" t="s">
        <v>72</v>
      </c>
      <c r="E201" s="30">
        <v>13919</v>
      </c>
      <c r="F201" s="70">
        <v>5000</v>
      </c>
      <c r="G201" s="23">
        <v>3</v>
      </c>
      <c r="H201" s="1"/>
      <c r="I201" s="24">
        <f t="shared" ref="I201:I204" si="16">G201*H201</f>
        <v>0</v>
      </c>
    </row>
    <row r="202" spans="1:19">
      <c r="A202" s="4"/>
      <c r="B202" s="2" t="s">
        <v>73</v>
      </c>
      <c r="C202" s="28" t="s">
        <v>58</v>
      </c>
      <c r="D202" s="29" t="s">
        <v>72</v>
      </c>
      <c r="E202" s="30">
        <v>13919</v>
      </c>
      <c r="F202" s="70">
        <v>5000</v>
      </c>
      <c r="G202" s="23">
        <v>3</v>
      </c>
      <c r="H202" s="1"/>
      <c r="I202" s="24">
        <f t="shared" si="16"/>
        <v>0</v>
      </c>
    </row>
    <row r="203" spans="1:19">
      <c r="A203" s="4"/>
      <c r="B203" s="2" t="s">
        <v>190</v>
      </c>
      <c r="C203" s="28" t="s">
        <v>191</v>
      </c>
      <c r="D203" s="29" t="s">
        <v>72</v>
      </c>
      <c r="E203" s="30">
        <v>13919</v>
      </c>
      <c r="F203" s="30">
        <v>10000</v>
      </c>
      <c r="G203" s="23">
        <v>1</v>
      </c>
      <c r="H203" s="1"/>
      <c r="I203" s="24">
        <f t="shared" si="16"/>
        <v>0</v>
      </c>
    </row>
    <row r="204" spans="1:19">
      <c r="A204" s="4"/>
      <c r="B204" s="2" t="s">
        <v>192</v>
      </c>
      <c r="C204" s="71" t="s">
        <v>193</v>
      </c>
      <c r="D204" s="29" t="s">
        <v>72</v>
      </c>
      <c r="E204" s="30">
        <v>13919</v>
      </c>
      <c r="F204" s="30">
        <v>10000</v>
      </c>
      <c r="G204" s="23">
        <v>1</v>
      </c>
      <c r="H204" s="1"/>
      <c r="I204" s="24">
        <f t="shared" si="16"/>
        <v>0</v>
      </c>
    </row>
    <row r="205" spans="1:19">
      <c r="A205" s="4"/>
      <c r="B205" s="2" t="s">
        <v>2</v>
      </c>
      <c r="C205" s="27" t="s">
        <v>2</v>
      </c>
      <c r="D205" s="15" t="s">
        <v>2</v>
      </c>
      <c r="E205" s="16"/>
      <c r="F205" s="16"/>
      <c r="G205" s="7"/>
      <c r="H205" s="8"/>
      <c r="I205" s="8"/>
    </row>
    <row r="206" spans="1:19">
      <c r="A206" s="4"/>
      <c r="B206" s="26" t="s">
        <v>194</v>
      </c>
      <c r="C206" s="27" t="s">
        <v>2</v>
      </c>
      <c r="D206" s="15" t="s">
        <v>2</v>
      </c>
      <c r="E206" s="16"/>
      <c r="F206" s="16"/>
      <c r="G206" s="7"/>
      <c r="H206" s="8"/>
      <c r="I206" s="8"/>
    </row>
    <row r="207" spans="1:19">
      <c r="A207" s="4"/>
      <c r="B207" s="2" t="s">
        <v>195</v>
      </c>
      <c r="C207" s="28" t="s">
        <v>58</v>
      </c>
      <c r="D207" s="29" t="s">
        <v>72</v>
      </c>
      <c r="E207" s="30">
        <v>13919</v>
      </c>
      <c r="F207" s="70">
        <v>8000</v>
      </c>
      <c r="G207" s="23">
        <v>2</v>
      </c>
      <c r="H207" s="1"/>
      <c r="I207" s="24">
        <f t="shared" ref="I207:I212" si="17">G207*H207</f>
        <v>0</v>
      </c>
    </row>
    <row r="208" spans="1:19" ht="25.5">
      <c r="A208" s="4"/>
      <c r="B208" s="2" t="s">
        <v>196</v>
      </c>
      <c r="C208" s="28" t="s">
        <v>197</v>
      </c>
      <c r="D208" s="29" t="s">
        <v>72</v>
      </c>
      <c r="E208" s="30">
        <v>13919</v>
      </c>
      <c r="F208" s="30">
        <v>8000</v>
      </c>
      <c r="G208" s="23">
        <v>2</v>
      </c>
      <c r="H208" s="1"/>
      <c r="I208" s="24">
        <f t="shared" si="17"/>
        <v>0</v>
      </c>
    </row>
    <row r="209" spans="1:10">
      <c r="A209" s="4"/>
      <c r="B209" s="2" t="s">
        <v>47</v>
      </c>
      <c r="C209" s="28" t="s">
        <v>48</v>
      </c>
      <c r="D209" s="29" t="s">
        <v>72</v>
      </c>
      <c r="E209" s="30">
        <v>13919</v>
      </c>
      <c r="F209" s="30">
        <v>32000</v>
      </c>
      <c r="G209" s="23">
        <v>2</v>
      </c>
      <c r="H209" s="1"/>
      <c r="I209" s="24">
        <f t="shared" si="17"/>
        <v>0</v>
      </c>
    </row>
    <row r="210" spans="1:10" s="4" customFormat="1">
      <c r="B210" s="2" t="s">
        <v>59</v>
      </c>
      <c r="C210" s="51" t="s">
        <v>37</v>
      </c>
      <c r="D210" s="29" t="s">
        <v>52</v>
      </c>
      <c r="E210" s="30">
        <v>27838</v>
      </c>
      <c r="F210" s="70">
        <v>800</v>
      </c>
      <c r="G210" s="23">
        <v>35</v>
      </c>
      <c r="H210" s="1"/>
      <c r="I210" s="24">
        <f t="shared" si="17"/>
        <v>0</v>
      </c>
    </row>
    <row r="211" spans="1:10" s="4" customFormat="1">
      <c r="B211" s="2" t="s">
        <v>40</v>
      </c>
      <c r="C211" s="51" t="s">
        <v>41</v>
      </c>
      <c r="D211" s="29" t="s">
        <v>52</v>
      </c>
      <c r="E211" s="30">
        <v>27838</v>
      </c>
      <c r="F211" s="70">
        <v>800</v>
      </c>
      <c r="G211" s="23">
        <v>35</v>
      </c>
      <c r="H211" s="1"/>
      <c r="I211" s="24">
        <f t="shared" si="17"/>
        <v>0</v>
      </c>
    </row>
    <row r="212" spans="1:10">
      <c r="A212" s="4"/>
      <c r="B212" s="2" t="s">
        <v>198</v>
      </c>
      <c r="C212" s="71" t="s">
        <v>41</v>
      </c>
      <c r="D212" s="29" t="s">
        <v>52</v>
      </c>
      <c r="E212" s="30">
        <v>27838</v>
      </c>
      <c r="F212" s="70">
        <v>4000</v>
      </c>
      <c r="G212" s="23">
        <v>7</v>
      </c>
      <c r="H212" s="1"/>
      <c r="I212" s="24">
        <f t="shared" si="17"/>
        <v>0</v>
      </c>
    </row>
    <row r="213" spans="1:10" s="9" customFormat="1" ht="25.5">
      <c r="A213" s="4"/>
      <c r="B213" s="2" t="s">
        <v>101</v>
      </c>
      <c r="C213" s="51" t="s">
        <v>102</v>
      </c>
      <c r="D213" s="29" t="s">
        <v>52</v>
      </c>
      <c r="E213" s="30">
        <v>27838</v>
      </c>
      <c r="F213" s="30">
        <v>10000</v>
      </c>
      <c r="G213" s="36"/>
      <c r="H213" s="39" t="s">
        <v>63</v>
      </c>
      <c r="I213" s="37" t="s">
        <v>46</v>
      </c>
    </row>
    <row r="214" spans="1:10">
      <c r="A214" s="4"/>
      <c r="B214" s="2" t="s">
        <v>199</v>
      </c>
      <c r="C214" s="28" t="s">
        <v>200</v>
      </c>
      <c r="D214" s="29" t="s">
        <v>52</v>
      </c>
      <c r="E214" s="30">
        <v>27838</v>
      </c>
      <c r="F214" s="70">
        <v>8000</v>
      </c>
      <c r="G214" s="23">
        <v>4</v>
      </c>
      <c r="H214" s="1"/>
      <c r="I214" s="24">
        <f>G214*H214</f>
        <v>0</v>
      </c>
    </row>
    <row r="215" spans="1:10">
      <c r="A215" s="4"/>
      <c r="B215" s="2" t="s">
        <v>2</v>
      </c>
      <c r="C215" s="72" t="s">
        <v>201</v>
      </c>
      <c r="D215" s="12"/>
      <c r="G215" s="73"/>
      <c r="H215" s="8"/>
      <c r="I215" s="8"/>
    </row>
    <row r="216" spans="1:10">
      <c r="A216" s="4" t="s">
        <v>2</v>
      </c>
      <c r="B216" s="2" t="s">
        <v>2</v>
      </c>
      <c r="C216" s="27" t="s">
        <v>2</v>
      </c>
      <c r="D216" s="15" t="s">
        <v>2</v>
      </c>
      <c r="E216" s="16"/>
      <c r="F216" s="16"/>
      <c r="G216" s="7"/>
      <c r="H216" s="8"/>
      <c r="I216" s="8"/>
    </row>
    <row r="217" spans="1:10" ht="19.5" customHeight="1">
      <c r="A217" s="4" t="s">
        <v>2</v>
      </c>
      <c r="B217" s="50" t="s">
        <v>202</v>
      </c>
      <c r="C217" s="27" t="s">
        <v>2</v>
      </c>
      <c r="D217" s="15" t="s">
        <v>2</v>
      </c>
      <c r="E217" s="16"/>
      <c r="F217" s="16"/>
      <c r="G217" s="7"/>
      <c r="H217" s="8"/>
      <c r="I217" s="8"/>
    </row>
    <row r="218" spans="1:10">
      <c r="A218" s="4" t="s">
        <v>2</v>
      </c>
      <c r="B218" s="26" t="s">
        <v>203</v>
      </c>
      <c r="C218" s="27" t="s">
        <v>2</v>
      </c>
      <c r="D218" s="15" t="s">
        <v>2</v>
      </c>
      <c r="E218" s="16"/>
      <c r="F218" s="16"/>
      <c r="G218" s="7"/>
      <c r="H218" s="8"/>
      <c r="I218" s="8"/>
    </row>
    <row r="219" spans="1:10">
      <c r="A219" s="4"/>
      <c r="B219" s="2" t="s">
        <v>204</v>
      </c>
      <c r="C219" s="28" t="s">
        <v>71</v>
      </c>
      <c r="D219" s="29" t="s">
        <v>72</v>
      </c>
      <c r="E219" s="30">
        <v>17500</v>
      </c>
      <c r="F219" s="30">
        <v>4000</v>
      </c>
      <c r="G219" s="23">
        <v>5</v>
      </c>
      <c r="H219" s="1"/>
      <c r="I219" s="24">
        <f t="shared" ref="I219:I227" si="18">G219*H219</f>
        <v>0</v>
      </c>
    </row>
    <row r="220" spans="1:10">
      <c r="A220" s="4"/>
      <c r="B220" s="2" t="s">
        <v>205</v>
      </c>
      <c r="C220" s="28" t="s">
        <v>58</v>
      </c>
      <c r="D220" s="29" t="s">
        <v>72</v>
      </c>
      <c r="E220" s="30">
        <v>17500</v>
      </c>
      <c r="F220" s="30">
        <v>4000</v>
      </c>
      <c r="G220" s="23">
        <v>5</v>
      </c>
      <c r="H220" s="1"/>
      <c r="I220" s="24">
        <f t="shared" si="18"/>
        <v>0</v>
      </c>
    </row>
    <row r="221" spans="1:10">
      <c r="A221" s="4"/>
      <c r="B221" s="2" t="s">
        <v>206</v>
      </c>
      <c r="C221" s="28" t="s">
        <v>207</v>
      </c>
      <c r="D221" s="29" t="s">
        <v>72</v>
      </c>
      <c r="E221" s="30">
        <v>17500</v>
      </c>
      <c r="F221" s="30">
        <v>4000</v>
      </c>
      <c r="G221" s="23">
        <v>5</v>
      </c>
      <c r="H221" s="1"/>
      <c r="I221" s="24">
        <f t="shared" si="18"/>
        <v>0</v>
      </c>
    </row>
    <row r="222" spans="1:10" s="4" customFormat="1">
      <c r="B222" s="2" t="s">
        <v>208</v>
      </c>
      <c r="C222" s="28" t="s">
        <v>209</v>
      </c>
      <c r="D222" s="29" t="s">
        <v>72</v>
      </c>
      <c r="E222" s="30">
        <v>17500</v>
      </c>
      <c r="F222" s="30">
        <v>4000</v>
      </c>
      <c r="G222" s="23">
        <v>5</v>
      </c>
      <c r="H222" s="1"/>
      <c r="I222" s="24">
        <f t="shared" si="18"/>
        <v>0</v>
      </c>
      <c r="J222" s="9"/>
    </row>
    <row r="223" spans="1:10">
      <c r="A223" s="4"/>
      <c r="B223" s="2" t="s">
        <v>210</v>
      </c>
      <c r="C223" s="28" t="s">
        <v>157</v>
      </c>
      <c r="D223" s="29" t="s">
        <v>72</v>
      </c>
      <c r="E223" s="30">
        <v>17500</v>
      </c>
      <c r="F223" s="30">
        <v>4000</v>
      </c>
      <c r="G223" s="23">
        <v>4</v>
      </c>
      <c r="H223" s="1"/>
      <c r="I223" s="24">
        <f t="shared" si="18"/>
        <v>0</v>
      </c>
    </row>
    <row r="224" spans="1:10">
      <c r="A224" s="4"/>
      <c r="B224" s="2" t="s">
        <v>211</v>
      </c>
      <c r="C224" s="28" t="s">
        <v>191</v>
      </c>
      <c r="D224" s="29" t="s">
        <v>72</v>
      </c>
      <c r="E224" s="30">
        <v>17500</v>
      </c>
      <c r="F224" s="30">
        <v>10000</v>
      </c>
      <c r="G224" s="23">
        <v>2</v>
      </c>
      <c r="H224" s="1"/>
      <c r="I224" s="24">
        <f t="shared" si="18"/>
        <v>0</v>
      </c>
    </row>
    <row r="225" spans="1:9">
      <c r="A225" s="4"/>
      <c r="B225" s="2" t="s">
        <v>212</v>
      </c>
      <c r="C225" s="28" t="s">
        <v>193</v>
      </c>
      <c r="D225" s="29" t="s">
        <v>72</v>
      </c>
      <c r="E225" s="30">
        <v>17500</v>
      </c>
      <c r="F225" s="30">
        <v>8000</v>
      </c>
      <c r="G225" s="23">
        <v>2</v>
      </c>
      <c r="H225" s="1"/>
      <c r="I225" s="24">
        <f t="shared" si="18"/>
        <v>0</v>
      </c>
    </row>
    <row r="226" spans="1:9">
      <c r="A226" s="4"/>
      <c r="B226" s="2" t="s">
        <v>213</v>
      </c>
      <c r="C226" s="28" t="s">
        <v>48</v>
      </c>
      <c r="D226" s="29" t="s">
        <v>72</v>
      </c>
      <c r="E226" s="30">
        <v>17500</v>
      </c>
      <c r="F226" s="30">
        <v>40000</v>
      </c>
      <c r="G226" s="23">
        <v>2</v>
      </c>
      <c r="H226" s="1"/>
      <c r="I226" s="24">
        <f t="shared" si="18"/>
        <v>0</v>
      </c>
    </row>
    <row r="227" spans="1:9">
      <c r="A227" s="4"/>
      <c r="B227" s="2" t="s">
        <v>214</v>
      </c>
      <c r="C227" s="28" t="s">
        <v>215</v>
      </c>
      <c r="D227" s="29" t="s">
        <v>72</v>
      </c>
      <c r="E227" s="30">
        <v>17500</v>
      </c>
      <c r="F227" s="30">
        <v>40000</v>
      </c>
      <c r="G227" s="23">
        <v>2</v>
      </c>
      <c r="H227" s="1"/>
      <c r="I227" s="24">
        <f t="shared" si="18"/>
        <v>0</v>
      </c>
    </row>
    <row r="228" spans="1:9">
      <c r="A228" s="4"/>
      <c r="B228" s="2" t="s">
        <v>216</v>
      </c>
      <c r="C228" s="28" t="s">
        <v>217</v>
      </c>
      <c r="D228" s="29" t="s">
        <v>72</v>
      </c>
      <c r="E228" s="30">
        <v>17500</v>
      </c>
      <c r="F228" s="30">
        <v>80000</v>
      </c>
      <c r="G228" s="23"/>
      <c r="H228" s="24" t="s">
        <v>46</v>
      </c>
      <c r="I228" s="37" t="s">
        <v>46</v>
      </c>
    </row>
    <row r="229" spans="1:9">
      <c r="A229" s="4"/>
      <c r="B229" s="2" t="s">
        <v>2</v>
      </c>
      <c r="C229" s="74" t="s">
        <v>218</v>
      </c>
      <c r="D229" s="12"/>
    </row>
    <row r="230" spans="1:9">
      <c r="A230" s="4"/>
      <c r="B230" s="2"/>
      <c r="C230" s="72" t="s">
        <v>219</v>
      </c>
      <c r="D230" s="12"/>
    </row>
    <row r="231" spans="1:9">
      <c r="A231" s="4"/>
      <c r="B231" s="26" t="s">
        <v>220</v>
      </c>
      <c r="C231" s="27" t="s">
        <v>2</v>
      </c>
      <c r="D231" s="15" t="s">
        <v>2</v>
      </c>
      <c r="E231" s="16"/>
      <c r="F231" s="16"/>
      <c r="G231" s="7"/>
      <c r="H231" s="8"/>
      <c r="I231" s="8"/>
    </row>
    <row r="232" spans="1:9">
      <c r="A232" s="4"/>
      <c r="B232" s="2" t="s">
        <v>205</v>
      </c>
      <c r="C232" s="28" t="s">
        <v>58</v>
      </c>
      <c r="D232" s="29" t="s">
        <v>52</v>
      </c>
      <c r="E232" s="30">
        <v>17500</v>
      </c>
      <c r="F232" s="30">
        <v>16000</v>
      </c>
      <c r="G232" s="23">
        <v>3</v>
      </c>
      <c r="H232" s="1"/>
      <c r="I232" s="24">
        <f t="shared" ref="I232:I233" si="19">G232*H232</f>
        <v>0</v>
      </c>
    </row>
    <row r="233" spans="1:9">
      <c r="A233" s="4"/>
      <c r="B233" s="2" t="s">
        <v>47</v>
      </c>
      <c r="C233" s="28" t="s">
        <v>48</v>
      </c>
      <c r="D233" s="29" t="s">
        <v>52</v>
      </c>
      <c r="E233" s="30">
        <v>17500</v>
      </c>
      <c r="F233" s="30">
        <v>16000</v>
      </c>
      <c r="G233" s="23">
        <v>3</v>
      </c>
      <c r="H233" s="1"/>
      <c r="I233" s="24">
        <f t="shared" si="19"/>
        <v>0</v>
      </c>
    </row>
    <row r="234" spans="1:9">
      <c r="A234" s="4"/>
      <c r="B234" s="2" t="s">
        <v>2</v>
      </c>
      <c r="C234" s="72" t="s">
        <v>221</v>
      </c>
      <c r="D234" s="12"/>
      <c r="G234" s="73"/>
      <c r="H234" s="8"/>
      <c r="I234" s="8"/>
    </row>
    <row r="235" spans="1:9">
      <c r="A235" s="4"/>
      <c r="B235" s="26" t="s">
        <v>222</v>
      </c>
      <c r="C235" s="27" t="s">
        <v>2</v>
      </c>
      <c r="D235" s="15" t="s">
        <v>2</v>
      </c>
      <c r="E235" s="16"/>
      <c r="F235" s="16"/>
      <c r="G235" s="73"/>
      <c r="H235" s="8"/>
      <c r="I235" s="8"/>
    </row>
    <row r="236" spans="1:9">
      <c r="A236" s="4"/>
      <c r="B236" s="2" t="s">
        <v>205</v>
      </c>
      <c r="C236" s="28" t="s">
        <v>58</v>
      </c>
      <c r="D236" s="29" t="s">
        <v>52</v>
      </c>
      <c r="E236" s="30">
        <v>63600</v>
      </c>
      <c r="F236" s="30">
        <v>16000</v>
      </c>
      <c r="G236" s="23">
        <v>6</v>
      </c>
      <c r="H236" s="1"/>
      <c r="I236" s="24">
        <f t="shared" ref="I236:I240" si="20">G236*H236</f>
        <v>0</v>
      </c>
    </row>
    <row r="237" spans="1:9">
      <c r="A237" s="4"/>
      <c r="B237" s="2" t="s">
        <v>47</v>
      </c>
      <c r="C237" s="28" t="s">
        <v>48</v>
      </c>
      <c r="D237" s="29" t="s">
        <v>52</v>
      </c>
      <c r="E237" s="30">
        <v>63600</v>
      </c>
      <c r="F237" s="30">
        <v>40000</v>
      </c>
      <c r="G237" s="23">
        <v>3</v>
      </c>
      <c r="H237" s="1"/>
      <c r="I237" s="24">
        <f t="shared" si="20"/>
        <v>0</v>
      </c>
    </row>
    <row r="238" spans="1:9" s="4" customFormat="1">
      <c r="B238" s="2" t="s">
        <v>59</v>
      </c>
      <c r="C238" s="51" t="s">
        <v>37</v>
      </c>
      <c r="D238" s="29" t="s">
        <v>52</v>
      </c>
      <c r="E238" s="30">
        <v>63600</v>
      </c>
      <c r="F238" s="30">
        <v>800</v>
      </c>
      <c r="G238" s="23">
        <v>100</v>
      </c>
      <c r="H238" s="1"/>
      <c r="I238" s="24">
        <f t="shared" si="20"/>
        <v>0</v>
      </c>
    </row>
    <row r="239" spans="1:9" s="4" customFormat="1">
      <c r="B239" s="2" t="s">
        <v>40</v>
      </c>
      <c r="C239" s="51" t="s">
        <v>41</v>
      </c>
      <c r="D239" s="29" t="s">
        <v>52</v>
      </c>
      <c r="E239" s="30">
        <v>63600</v>
      </c>
      <c r="F239" s="30">
        <v>1600</v>
      </c>
      <c r="G239" s="23">
        <v>50</v>
      </c>
      <c r="H239" s="1"/>
      <c r="I239" s="24">
        <f t="shared" si="20"/>
        <v>0</v>
      </c>
    </row>
    <row r="240" spans="1:9">
      <c r="A240" s="4"/>
      <c r="B240" s="2" t="s">
        <v>198</v>
      </c>
      <c r="C240" s="28" t="s">
        <v>41</v>
      </c>
      <c r="D240" s="29" t="s">
        <v>52</v>
      </c>
      <c r="E240" s="30">
        <v>63600</v>
      </c>
      <c r="F240" s="30">
        <v>4000</v>
      </c>
      <c r="G240" s="23">
        <v>20</v>
      </c>
      <c r="H240" s="1"/>
      <c r="I240" s="24">
        <f t="shared" si="20"/>
        <v>0</v>
      </c>
    </row>
    <row r="241" spans="1:10" s="4" customFormat="1" ht="25.5">
      <c r="B241" s="2" t="s">
        <v>101</v>
      </c>
      <c r="C241" s="51" t="s">
        <v>102</v>
      </c>
      <c r="D241" s="29" t="s">
        <v>72</v>
      </c>
      <c r="E241" s="30"/>
      <c r="F241" s="30">
        <v>4000</v>
      </c>
      <c r="G241" s="36"/>
      <c r="H241" s="39" t="s">
        <v>63</v>
      </c>
      <c r="I241" s="37" t="s">
        <v>46</v>
      </c>
      <c r="J241" s="9"/>
    </row>
    <row r="242" spans="1:10">
      <c r="A242" s="4"/>
      <c r="B242" s="2" t="s">
        <v>199</v>
      </c>
      <c r="C242" s="28" t="s">
        <v>200</v>
      </c>
      <c r="D242" s="29" t="s">
        <v>52</v>
      </c>
      <c r="E242" s="30">
        <v>63600</v>
      </c>
      <c r="F242" s="30">
        <v>8000</v>
      </c>
      <c r="G242" s="23">
        <v>8</v>
      </c>
      <c r="H242" s="1"/>
      <c r="I242" s="24">
        <f>G242*H242</f>
        <v>0</v>
      </c>
    </row>
    <row r="243" spans="1:10">
      <c r="A243" s="4"/>
      <c r="B243" s="2" t="s">
        <v>2</v>
      </c>
      <c r="C243" s="4"/>
      <c r="D243" s="12"/>
      <c r="H243" s="8"/>
      <c r="I243" s="8"/>
    </row>
    <row r="244" spans="1:10" s="4" customFormat="1" ht="15">
      <c r="B244" s="437" t="s">
        <v>223</v>
      </c>
      <c r="C244" s="438"/>
      <c r="D244" s="438"/>
      <c r="E244" s="16"/>
      <c r="F244" s="16"/>
      <c r="G244" s="7"/>
      <c r="H244" s="8"/>
      <c r="I244" s="8"/>
      <c r="J244" s="9"/>
    </row>
    <row r="245" spans="1:10" s="4" customFormat="1">
      <c r="B245" s="26" t="s">
        <v>224</v>
      </c>
      <c r="C245" s="27" t="s">
        <v>2</v>
      </c>
      <c r="D245" s="15" t="s">
        <v>2</v>
      </c>
      <c r="E245" s="16"/>
      <c r="F245" s="16"/>
      <c r="G245" s="7"/>
      <c r="H245" s="8"/>
      <c r="I245" s="8"/>
      <c r="J245" s="9"/>
    </row>
    <row r="246" spans="1:10" s="4" customFormat="1">
      <c r="B246" s="2" t="s">
        <v>205</v>
      </c>
      <c r="C246" s="28" t="s">
        <v>58</v>
      </c>
      <c r="D246" s="29" t="s">
        <v>52</v>
      </c>
      <c r="E246" s="30"/>
      <c r="F246" s="30">
        <v>16000</v>
      </c>
      <c r="G246" s="76"/>
      <c r="H246" s="39" t="s">
        <v>63</v>
      </c>
      <c r="I246" s="37" t="s">
        <v>46</v>
      </c>
      <c r="J246" s="9"/>
    </row>
    <row r="247" spans="1:10" s="4" customFormat="1">
      <c r="B247" s="2" t="s">
        <v>2</v>
      </c>
      <c r="C247" s="27" t="s">
        <v>2</v>
      </c>
      <c r="D247" s="15" t="s">
        <v>2</v>
      </c>
      <c r="E247" s="16"/>
      <c r="F247" s="16"/>
      <c r="G247" s="7"/>
      <c r="H247" s="8"/>
      <c r="I247" s="8"/>
      <c r="J247" s="9"/>
    </row>
    <row r="248" spans="1:10" s="4" customFormat="1">
      <c r="B248" s="26" t="s">
        <v>225</v>
      </c>
      <c r="C248" s="27" t="s">
        <v>2</v>
      </c>
      <c r="D248" s="15" t="s">
        <v>2</v>
      </c>
      <c r="E248" s="16"/>
      <c r="F248" s="16"/>
      <c r="G248" s="7"/>
      <c r="H248" s="8"/>
      <c r="I248" s="8"/>
      <c r="J248" s="9"/>
    </row>
    <row r="249" spans="1:10" s="4" customFormat="1">
      <c r="B249" s="2" t="s">
        <v>226</v>
      </c>
      <c r="C249" s="28" t="s">
        <v>227</v>
      </c>
      <c r="D249" s="29" t="s">
        <v>52</v>
      </c>
      <c r="E249" s="30"/>
      <c r="F249" s="30">
        <v>16000</v>
      </c>
      <c r="G249" s="76"/>
      <c r="H249" s="39" t="s">
        <v>63</v>
      </c>
      <c r="I249" s="37" t="s">
        <v>46</v>
      </c>
      <c r="J249" s="9"/>
    </row>
    <row r="250" spans="1:10" s="4" customFormat="1">
      <c r="B250" s="2" t="s">
        <v>2</v>
      </c>
      <c r="C250" s="27" t="s">
        <v>2</v>
      </c>
      <c r="D250" s="15" t="s">
        <v>2</v>
      </c>
      <c r="E250" s="16"/>
      <c r="F250" s="16"/>
      <c r="G250" s="7"/>
      <c r="H250" s="8"/>
      <c r="I250" s="8"/>
      <c r="J250" s="9"/>
    </row>
    <row r="251" spans="1:10" s="4" customFormat="1">
      <c r="B251" s="26" t="s">
        <v>228</v>
      </c>
      <c r="C251" s="27" t="s">
        <v>2</v>
      </c>
      <c r="D251" s="15" t="s">
        <v>2</v>
      </c>
      <c r="E251" s="16"/>
      <c r="F251" s="16"/>
      <c r="G251" s="7"/>
      <c r="H251" s="8"/>
      <c r="I251" s="8"/>
      <c r="J251" s="9"/>
    </row>
    <row r="252" spans="1:10" s="4" customFormat="1">
      <c r="B252" s="2" t="s">
        <v>229</v>
      </c>
      <c r="C252" s="28" t="s">
        <v>58</v>
      </c>
      <c r="D252" s="29" t="s">
        <v>52</v>
      </c>
      <c r="E252" s="30"/>
      <c r="F252" s="30">
        <v>16000</v>
      </c>
      <c r="G252" s="76"/>
      <c r="H252" s="39" t="s">
        <v>63</v>
      </c>
      <c r="I252" s="37" t="s">
        <v>46</v>
      </c>
      <c r="J252" s="77"/>
    </row>
    <row r="253" spans="1:10" s="4" customFormat="1">
      <c r="B253" s="2" t="s">
        <v>117</v>
      </c>
      <c r="C253" s="28" t="s">
        <v>230</v>
      </c>
      <c r="D253" s="29" t="s">
        <v>52</v>
      </c>
      <c r="E253" s="30"/>
      <c r="F253" s="30">
        <v>16000</v>
      </c>
      <c r="G253" s="76"/>
      <c r="H253" s="39" t="s">
        <v>63</v>
      </c>
      <c r="I253" s="37" t="s">
        <v>46</v>
      </c>
      <c r="J253" s="9"/>
    </row>
    <row r="254" spans="1:10" s="4" customFormat="1">
      <c r="B254" s="2" t="s">
        <v>231</v>
      </c>
      <c r="C254" s="28" t="s">
        <v>48</v>
      </c>
      <c r="D254" s="29" t="s">
        <v>52</v>
      </c>
      <c r="E254" s="30"/>
      <c r="F254" s="30">
        <v>16000</v>
      </c>
      <c r="G254" s="76"/>
      <c r="H254" s="39" t="s">
        <v>63</v>
      </c>
      <c r="I254" s="37" t="s">
        <v>46</v>
      </c>
      <c r="J254" s="9"/>
    </row>
    <row r="255" spans="1:10" s="4" customFormat="1">
      <c r="B255" s="2" t="s">
        <v>232</v>
      </c>
      <c r="C255" s="28" t="s">
        <v>233</v>
      </c>
      <c r="D255" s="29" t="s">
        <v>52</v>
      </c>
      <c r="E255" s="30"/>
      <c r="F255" s="30">
        <v>16000</v>
      </c>
      <c r="G255" s="76"/>
      <c r="H255" s="39" t="s">
        <v>63</v>
      </c>
      <c r="I255" s="37" t="s">
        <v>46</v>
      </c>
      <c r="J255" s="9"/>
    </row>
    <row r="256" spans="1:10" s="4" customFormat="1">
      <c r="B256" s="2" t="s">
        <v>234</v>
      </c>
      <c r="C256" s="28" t="s">
        <v>235</v>
      </c>
      <c r="D256" s="29" t="s">
        <v>52</v>
      </c>
      <c r="E256" s="30"/>
      <c r="F256" s="30">
        <v>32000</v>
      </c>
      <c r="G256" s="76"/>
      <c r="H256" s="39" t="s">
        <v>63</v>
      </c>
      <c r="I256" s="37" t="s">
        <v>46</v>
      </c>
      <c r="J256" s="9"/>
    </row>
    <row r="257" spans="1:11" s="4" customFormat="1">
      <c r="A257" s="4" t="s">
        <v>2</v>
      </c>
      <c r="B257" s="2" t="s">
        <v>2</v>
      </c>
      <c r="C257" s="27" t="s">
        <v>2</v>
      </c>
      <c r="D257" s="15" t="s">
        <v>2</v>
      </c>
      <c r="E257" s="16"/>
      <c r="F257" s="16"/>
      <c r="G257" s="7"/>
      <c r="H257" s="8"/>
      <c r="I257" s="8"/>
      <c r="J257" s="9"/>
    </row>
    <row r="258" spans="1:11" s="4" customFormat="1">
      <c r="A258" s="4" t="s">
        <v>2</v>
      </c>
      <c r="B258" s="26" t="s">
        <v>236</v>
      </c>
      <c r="C258" s="27" t="s">
        <v>2</v>
      </c>
      <c r="D258" s="15" t="s">
        <v>2</v>
      </c>
      <c r="E258" s="16"/>
      <c r="F258" s="16"/>
      <c r="G258" s="7"/>
      <c r="H258" s="8"/>
      <c r="I258" s="8"/>
      <c r="J258" s="9"/>
    </row>
    <row r="259" spans="1:11" s="4" customFormat="1">
      <c r="B259" s="2" t="s">
        <v>59</v>
      </c>
      <c r="C259" s="51" t="s">
        <v>37</v>
      </c>
      <c r="D259" s="29" t="s">
        <v>52</v>
      </c>
      <c r="E259" s="30"/>
      <c r="F259" s="30">
        <v>400</v>
      </c>
      <c r="G259" s="76"/>
      <c r="H259" s="39" t="s">
        <v>63</v>
      </c>
      <c r="I259" s="37" t="s">
        <v>46</v>
      </c>
      <c r="J259" s="9"/>
      <c r="K259" s="78"/>
    </row>
    <row r="260" spans="1:11" s="4" customFormat="1">
      <c r="B260" s="2" t="s">
        <v>40</v>
      </c>
      <c r="C260" s="28" t="s">
        <v>41</v>
      </c>
      <c r="D260" s="29" t="s">
        <v>52</v>
      </c>
      <c r="E260" s="30"/>
      <c r="F260" s="30">
        <v>800</v>
      </c>
      <c r="G260" s="76"/>
      <c r="H260" s="39" t="s">
        <v>63</v>
      </c>
      <c r="I260" s="37" t="s">
        <v>46</v>
      </c>
      <c r="J260" s="9"/>
    </row>
    <row r="261" spans="1:11" s="4" customFormat="1">
      <c r="B261" s="2" t="s">
        <v>237</v>
      </c>
      <c r="C261" s="28" t="s">
        <v>238</v>
      </c>
      <c r="D261" s="29" t="s">
        <v>52</v>
      </c>
      <c r="E261" s="30"/>
      <c r="F261" s="30">
        <v>4000</v>
      </c>
      <c r="G261" s="76"/>
      <c r="H261" s="39" t="s">
        <v>63</v>
      </c>
      <c r="I261" s="37" t="s">
        <v>46</v>
      </c>
      <c r="J261" s="9"/>
    </row>
    <row r="262" spans="1:11" s="4" customFormat="1">
      <c r="B262" s="2" t="s">
        <v>239</v>
      </c>
      <c r="C262" s="28" t="s">
        <v>240</v>
      </c>
      <c r="D262" s="29" t="s">
        <v>52</v>
      </c>
      <c r="E262" s="30"/>
      <c r="F262" s="30">
        <v>16000</v>
      </c>
      <c r="G262" s="76"/>
      <c r="H262" s="39" t="s">
        <v>63</v>
      </c>
      <c r="I262" s="37" t="s">
        <v>46</v>
      </c>
      <c r="J262" s="9"/>
    </row>
    <row r="263" spans="1:11" s="4" customFormat="1">
      <c r="B263" s="2"/>
      <c r="C263" s="27"/>
      <c r="D263" s="15"/>
      <c r="E263" s="16"/>
      <c r="F263" s="16"/>
      <c r="G263" s="7"/>
      <c r="H263" s="8"/>
      <c r="I263" s="8"/>
      <c r="J263" s="9"/>
    </row>
    <row r="264" spans="1:11" s="4" customFormat="1" ht="15">
      <c r="B264" s="456" t="s">
        <v>241</v>
      </c>
      <c r="C264" s="457"/>
      <c r="D264" s="458"/>
      <c r="E264" s="16"/>
      <c r="F264" s="16"/>
      <c r="G264" s="7"/>
      <c r="H264" s="8"/>
      <c r="I264" s="8"/>
      <c r="J264" s="9"/>
    </row>
    <row r="265" spans="1:11" s="4" customFormat="1" ht="15">
      <c r="B265" s="79" t="s">
        <v>242</v>
      </c>
      <c r="C265" s="80" t="s">
        <v>227</v>
      </c>
      <c r="D265" s="81" t="s">
        <v>243</v>
      </c>
      <c r="E265" s="35">
        <v>13120</v>
      </c>
      <c r="F265" s="35">
        <v>5000</v>
      </c>
      <c r="G265" s="23">
        <v>2</v>
      </c>
      <c r="H265" s="1"/>
      <c r="I265" s="24">
        <f t="shared" ref="I265" si="21">G265*H265</f>
        <v>0</v>
      </c>
      <c r="J265" s="9"/>
    </row>
    <row r="266" spans="1:11" s="4" customFormat="1">
      <c r="B266" s="83"/>
      <c r="C266" s="84"/>
      <c r="D266" s="85"/>
      <c r="E266" s="86"/>
      <c r="F266" s="87"/>
      <c r="G266" s="7"/>
      <c r="H266" s="8"/>
      <c r="I266" s="8"/>
      <c r="J266" s="9"/>
    </row>
    <row r="267" spans="1:11" s="4" customFormat="1">
      <c r="B267" s="450" t="s">
        <v>244</v>
      </c>
      <c r="C267" s="451"/>
      <c r="D267" s="451"/>
      <c r="E267" s="451"/>
      <c r="F267" s="16"/>
      <c r="G267" s="7"/>
      <c r="H267" s="8"/>
      <c r="I267" s="8"/>
      <c r="J267" s="9"/>
    </row>
    <row r="268" spans="1:11" s="4" customFormat="1" ht="15">
      <c r="B268" s="79" t="s">
        <v>245</v>
      </c>
      <c r="C268" s="80" t="s">
        <v>58</v>
      </c>
      <c r="D268" s="81" t="s">
        <v>243</v>
      </c>
      <c r="E268" s="35">
        <v>13120</v>
      </c>
      <c r="F268" s="30">
        <v>5000</v>
      </c>
      <c r="G268" s="36"/>
      <c r="H268" s="39" t="s">
        <v>63</v>
      </c>
      <c r="I268" s="37" t="s">
        <v>46</v>
      </c>
      <c r="J268" s="9"/>
    </row>
    <row r="269" spans="1:11" s="4" customFormat="1" ht="15">
      <c r="B269" s="79" t="s">
        <v>246</v>
      </c>
      <c r="C269" s="80" t="s">
        <v>247</v>
      </c>
      <c r="D269" s="81" t="s">
        <v>243</v>
      </c>
      <c r="E269" s="35">
        <v>13120</v>
      </c>
      <c r="F269" s="30">
        <v>2000</v>
      </c>
      <c r="G269" s="36"/>
      <c r="H269" s="39" t="s">
        <v>63</v>
      </c>
      <c r="I269" s="37" t="s">
        <v>46</v>
      </c>
      <c r="J269" s="9"/>
    </row>
    <row r="270" spans="1:11" s="4" customFormat="1">
      <c r="B270" s="83"/>
      <c r="C270" s="88"/>
      <c r="D270" s="89"/>
      <c r="E270" s="90"/>
      <c r="F270" s="16"/>
      <c r="G270" s="7"/>
      <c r="H270" s="8"/>
      <c r="I270" s="8"/>
      <c r="J270" s="9"/>
    </row>
    <row r="271" spans="1:11" s="4" customFormat="1">
      <c r="B271" s="450" t="s">
        <v>248</v>
      </c>
      <c r="C271" s="450"/>
      <c r="D271" s="450"/>
      <c r="E271" s="453"/>
      <c r="F271" s="16"/>
      <c r="G271" s="7"/>
      <c r="H271" s="8"/>
      <c r="I271" s="8"/>
      <c r="J271" s="9"/>
    </row>
    <row r="272" spans="1:11" s="4" customFormat="1" ht="15">
      <c r="B272" s="83" t="s">
        <v>249</v>
      </c>
      <c r="C272" s="80" t="s">
        <v>250</v>
      </c>
      <c r="D272" s="81" t="s">
        <v>243</v>
      </c>
      <c r="E272" s="35">
        <v>13120</v>
      </c>
      <c r="F272" s="30">
        <v>5000</v>
      </c>
      <c r="G272" s="23">
        <v>2</v>
      </c>
      <c r="H272" s="1"/>
      <c r="I272" s="24">
        <f t="shared" ref="I272:I275" si="22">G272*H272</f>
        <v>0</v>
      </c>
      <c r="J272" s="9"/>
    </row>
    <row r="273" spans="2:10" s="4" customFormat="1" ht="15">
      <c r="B273" s="91" t="s">
        <v>251</v>
      </c>
      <c r="C273" s="92" t="s">
        <v>252</v>
      </c>
      <c r="D273" s="93" t="s">
        <v>243</v>
      </c>
      <c r="E273" s="35">
        <v>13120</v>
      </c>
      <c r="F273" s="94">
        <v>5000</v>
      </c>
      <c r="G273" s="23">
        <v>2</v>
      </c>
      <c r="H273" s="1"/>
      <c r="I273" s="24">
        <f t="shared" si="22"/>
        <v>0</v>
      </c>
      <c r="J273" s="9"/>
    </row>
    <row r="274" spans="2:10" s="4" customFormat="1" ht="15">
      <c r="B274" s="79" t="s">
        <v>47</v>
      </c>
      <c r="C274" s="80" t="s">
        <v>48</v>
      </c>
      <c r="D274" s="81" t="s">
        <v>243</v>
      </c>
      <c r="E274" s="35">
        <v>13120</v>
      </c>
      <c r="F274" s="30">
        <v>5000</v>
      </c>
      <c r="G274" s="23">
        <v>2</v>
      </c>
      <c r="H274" s="1"/>
      <c r="I274" s="24">
        <f t="shared" si="22"/>
        <v>0</v>
      </c>
      <c r="J274" s="9"/>
    </row>
    <row r="275" spans="2:10" s="4" customFormat="1">
      <c r="B275" s="79" t="s">
        <v>253</v>
      </c>
      <c r="C275" s="80" t="s">
        <v>254</v>
      </c>
      <c r="D275" s="81" t="s">
        <v>38</v>
      </c>
      <c r="E275" s="35">
        <v>13120</v>
      </c>
      <c r="F275" s="30">
        <v>1</v>
      </c>
      <c r="G275" s="23">
        <v>1</v>
      </c>
      <c r="H275" s="1"/>
      <c r="I275" s="24">
        <f t="shared" si="22"/>
        <v>0</v>
      </c>
      <c r="J275" s="9"/>
    </row>
    <row r="276" spans="2:10" s="4" customFormat="1">
      <c r="B276" s="79" t="s">
        <v>255</v>
      </c>
      <c r="C276" s="80" t="s">
        <v>256</v>
      </c>
      <c r="D276" s="81"/>
      <c r="E276" s="35"/>
      <c r="F276" s="30"/>
      <c r="G276" s="23"/>
      <c r="H276" s="39" t="s">
        <v>63</v>
      </c>
      <c r="I276" s="39" t="s">
        <v>46</v>
      </c>
      <c r="J276" s="9"/>
    </row>
    <row r="277" spans="2:10" s="4" customFormat="1" ht="28.5" customHeight="1">
      <c r="B277" s="79" t="s">
        <v>257</v>
      </c>
      <c r="C277" s="95" t="s">
        <v>258</v>
      </c>
      <c r="D277" s="81" t="s">
        <v>243</v>
      </c>
      <c r="E277" s="35">
        <v>13120</v>
      </c>
      <c r="F277" s="30">
        <v>5000</v>
      </c>
      <c r="G277" s="23">
        <v>2</v>
      </c>
      <c r="H277" s="1"/>
      <c r="I277" s="24">
        <f t="shared" ref="I277" si="23">G277*H277</f>
        <v>0</v>
      </c>
      <c r="J277" s="9"/>
    </row>
    <row r="278" spans="2:10" s="4" customFormat="1" ht="25.5" customHeight="1">
      <c r="B278" s="79" t="s">
        <v>259</v>
      </c>
      <c r="C278" s="80"/>
      <c r="D278" s="81"/>
      <c r="E278" s="35"/>
      <c r="F278" s="30"/>
      <c r="G278" s="23"/>
      <c r="H278" s="39" t="s">
        <v>63</v>
      </c>
      <c r="I278" s="39" t="s">
        <v>46</v>
      </c>
      <c r="J278" s="9"/>
    </row>
    <row r="279" spans="2:10" s="4" customFormat="1">
      <c r="B279" s="83"/>
      <c r="C279" s="84"/>
      <c r="D279" s="85"/>
      <c r="E279" s="86"/>
      <c r="F279" s="96"/>
      <c r="G279" s="97"/>
      <c r="H279" s="98"/>
      <c r="I279" s="98"/>
      <c r="J279" s="9"/>
    </row>
    <row r="280" spans="2:10" s="4" customFormat="1">
      <c r="B280" s="450" t="s">
        <v>260</v>
      </c>
      <c r="C280" s="451"/>
      <c r="D280" s="451"/>
      <c r="E280" s="451"/>
      <c r="F280" s="99"/>
      <c r="G280" s="100"/>
      <c r="H280" s="101"/>
      <c r="I280" s="101"/>
      <c r="J280" s="9"/>
    </row>
    <row r="281" spans="2:10" s="4" customFormat="1" ht="15">
      <c r="B281" s="79" t="s">
        <v>249</v>
      </c>
      <c r="C281" s="80" t="s">
        <v>250</v>
      </c>
      <c r="D281" s="81" t="s">
        <v>243</v>
      </c>
      <c r="E281" s="35">
        <v>13120</v>
      </c>
      <c r="F281" s="30">
        <v>5000</v>
      </c>
      <c r="G281" s="23">
        <v>2</v>
      </c>
      <c r="H281" s="1"/>
      <c r="I281" s="24">
        <f t="shared" ref="I281:I282" si="24">G281*H281</f>
        <v>0</v>
      </c>
      <c r="J281" s="9"/>
    </row>
    <row r="282" spans="2:10" s="4" customFormat="1" ht="15">
      <c r="B282" s="79" t="s">
        <v>245</v>
      </c>
      <c r="C282" s="80" t="s">
        <v>58</v>
      </c>
      <c r="D282" s="81" t="s">
        <v>243</v>
      </c>
      <c r="E282" s="35">
        <v>13120</v>
      </c>
      <c r="F282" s="30">
        <v>5000</v>
      </c>
      <c r="G282" s="23">
        <v>2</v>
      </c>
      <c r="H282" s="1"/>
      <c r="I282" s="24">
        <f t="shared" si="24"/>
        <v>0</v>
      </c>
      <c r="J282" s="9"/>
    </row>
    <row r="283" spans="2:10" s="4" customFormat="1">
      <c r="B283" s="83"/>
      <c r="C283" s="84"/>
      <c r="D283" s="85"/>
      <c r="E283" s="102"/>
      <c r="F283" s="96"/>
      <c r="G283" s="97"/>
      <c r="H283" s="98"/>
      <c r="I283" s="98"/>
      <c r="J283" s="9"/>
    </row>
    <row r="284" spans="2:10" s="4" customFormat="1">
      <c r="B284" s="450" t="s">
        <v>261</v>
      </c>
      <c r="C284" s="451"/>
      <c r="D284" s="451"/>
      <c r="E284" s="451"/>
      <c r="F284" s="99"/>
      <c r="G284" s="100"/>
      <c r="H284" s="101"/>
      <c r="I284" s="101"/>
      <c r="J284" s="9"/>
    </row>
    <row r="285" spans="2:10" s="4" customFormat="1" ht="15">
      <c r="B285" s="79" t="s">
        <v>262</v>
      </c>
      <c r="C285" s="80" t="s">
        <v>263</v>
      </c>
      <c r="D285" s="81" t="s">
        <v>243</v>
      </c>
      <c r="E285" s="35">
        <v>13120</v>
      </c>
      <c r="F285" s="30">
        <v>800</v>
      </c>
      <c r="G285" s="23">
        <v>17</v>
      </c>
      <c r="H285" s="1"/>
      <c r="I285" s="24">
        <f t="shared" ref="I285:I289" si="25">G285*H285</f>
        <v>0</v>
      </c>
      <c r="J285" s="9"/>
    </row>
    <row r="286" spans="2:10" s="4" customFormat="1" ht="15">
      <c r="B286" s="79" t="s">
        <v>264</v>
      </c>
      <c r="C286" s="80" t="s">
        <v>265</v>
      </c>
      <c r="D286" s="81" t="s">
        <v>243</v>
      </c>
      <c r="E286" s="35">
        <v>13120</v>
      </c>
      <c r="F286" s="30">
        <v>5000</v>
      </c>
      <c r="G286" s="23">
        <v>3</v>
      </c>
      <c r="H286" s="1"/>
      <c r="I286" s="24">
        <f t="shared" si="25"/>
        <v>0</v>
      </c>
      <c r="J286" s="9"/>
    </row>
    <row r="287" spans="2:10" s="4" customFormat="1" ht="15">
      <c r="B287" s="91" t="s">
        <v>266</v>
      </c>
      <c r="C287" s="103" t="s">
        <v>41</v>
      </c>
      <c r="D287" s="81" t="s">
        <v>243</v>
      </c>
      <c r="E287" s="35">
        <v>13120</v>
      </c>
      <c r="F287" s="30">
        <v>800</v>
      </c>
      <c r="G287" s="23">
        <v>17</v>
      </c>
      <c r="H287" s="1"/>
      <c r="I287" s="24">
        <f t="shared" si="25"/>
        <v>0</v>
      </c>
      <c r="J287" s="9"/>
    </row>
    <row r="288" spans="2:10" s="4" customFormat="1" ht="15">
      <c r="B288" s="91" t="s">
        <v>267</v>
      </c>
      <c r="C288" s="103" t="s">
        <v>41</v>
      </c>
      <c r="D288" s="81" t="s">
        <v>243</v>
      </c>
      <c r="E288" s="35">
        <v>13120</v>
      </c>
      <c r="F288" s="30">
        <v>5000</v>
      </c>
      <c r="G288" s="23">
        <v>3</v>
      </c>
      <c r="H288" s="1"/>
      <c r="I288" s="24">
        <f t="shared" si="25"/>
        <v>0</v>
      </c>
      <c r="J288" s="9"/>
    </row>
    <row r="289" spans="1:18" s="4" customFormat="1" ht="15">
      <c r="B289" s="79" t="s">
        <v>268</v>
      </c>
      <c r="C289" s="80" t="s">
        <v>247</v>
      </c>
      <c r="D289" s="81" t="s">
        <v>243</v>
      </c>
      <c r="E289" s="35">
        <v>13120</v>
      </c>
      <c r="F289" s="30">
        <v>5000</v>
      </c>
      <c r="G289" s="23">
        <v>3</v>
      </c>
      <c r="H289" s="1"/>
      <c r="I289" s="24">
        <f t="shared" si="25"/>
        <v>0</v>
      </c>
      <c r="J289" s="9"/>
    </row>
    <row r="290" spans="1:18" s="4" customFormat="1" ht="25.5">
      <c r="B290" s="79" t="s">
        <v>269</v>
      </c>
      <c r="C290" s="80" t="s">
        <v>270</v>
      </c>
      <c r="D290" s="81" t="s">
        <v>243</v>
      </c>
      <c r="E290" s="35">
        <v>13120</v>
      </c>
      <c r="F290" s="30"/>
      <c r="G290" s="36"/>
      <c r="H290" s="39" t="s">
        <v>63</v>
      </c>
      <c r="I290" s="39" t="s">
        <v>46</v>
      </c>
      <c r="J290" s="9"/>
    </row>
    <row r="291" spans="1:18" s="4" customFormat="1" ht="25.5">
      <c r="B291" s="104" t="s">
        <v>271</v>
      </c>
      <c r="C291" s="103" t="s">
        <v>272</v>
      </c>
      <c r="D291" s="105" t="s">
        <v>273</v>
      </c>
      <c r="E291" s="35">
        <v>13120</v>
      </c>
      <c r="F291" s="30">
        <v>5000</v>
      </c>
      <c r="G291" s="23"/>
      <c r="H291" s="39" t="s">
        <v>63</v>
      </c>
      <c r="I291" s="39" t="s">
        <v>46</v>
      </c>
      <c r="J291" s="9"/>
    </row>
    <row r="292" spans="1:18" s="4" customFormat="1">
      <c r="B292" s="106" t="s">
        <v>274</v>
      </c>
      <c r="C292" s="27"/>
      <c r="D292" s="15"/>
      <c r="E292" s="16"/>
      <c r="F292" s="16"/>
      <c r="G292" s="7"/>
      <c r="H292" s="8"/>
      <c r="I292" s="8"/>
      <c r="J292" s="9"/>
    </row>
    <row r="293" spans="1:18" s="4" customFormat="1">
      <c r="B293" s="106"/>
      <c r="C293" s="27"/>
      <c r="D293" s="15"/>
      <c r="E293" s="16"/>
      <c r="F293" s="16"/>
      <c r="G293" s="7"/>
      <c r="H293" s="8"/>
      <c r="I293" s="8"/>
      <c r="J293" s="9"/>
    </row>
    <row r="294" spans="1:18" s="9" customFormat="1">
      <c r="A294" s="20"/>
      <c r="B294" s="26" t="s">
        <v>275</v>
      </c>
      <c r="C294" s="27" t="s">
        <v>2</v>
      </c>
      <c r="D294" s="15" t="s">
        <v>2</v>
      </c>
      <c r="E294" s="16"/>
      <c r="F294" s="16"/>
      <c r="G294" s="7"/>
      <c r="H294" s="8"/>
      <c r="I294" s="8"/>
      <c r="J294" s="42"/>
      <c r="K294" s="10"/>
      <c r="L294" s="10"/>
      <c r="M294" s="10"/>
      <c r="N294" s="10"/>
      <c r="O294" s="10"/>
      <c r="P294" s="10"/>
      <c r="Q294" s="10"/>
      <c r="R294" s="10"/>
    </row>
    <row r="295" spans="1:18" s="9" customFormat="1">
      <c r="A295" s="20"/>
      <c r="B295" s="2" t="s">
        <v>276</v>
      </c>
      <c r="C295" s="56" t="s">
        <v>102</v>
      </c>
      <c r="D295" s="29"/>
      <c r="E295" s="30">
        <v>1</v>
      </c>
      <c r="F295" s="30"/>
      <c r="G295" s="23">
        <v>1</v>
      </c>
      <c r="H295" s="1"/>
      <c r="I295" s="24">
        <f t="shared" ref="I295" si="26">G295*H295</f>
        <v>0</v>
      </c>
      <c r="J295" s="42"/>
      <c r="K295" s="10"/>
      <c r="L295" s="10"/>
      <c r="M295" s="10"/>
      <c r="N295" s="10"/>
      <c r="O295" s="10"/>
      <c r="P295" s="10"/>
      <c r="Q295" s="10"/>
      <c r="R295" s="10"/>
    </row>
    <row r="296" spans="1:18" s="4" customFormat="1">
      <c r="B296" s="2"/>
      <c r="C296" s="27"/>
      <c r="D296" s="15"/>
      <c r="E296" s="16"/>
      <c r="F296" s="16"/>
      <c r="G296" s="7"/>
      <c r="H296" s="8"/>
      <c r="I296" s="8"/>
      <c r="J296" s="9"/>
    </row>
    <row r="297" spans="1:18">
      <c r="A297" s="59" t="s">
        <v>2</v>
      </c>
      <c r="B297" s="60" t="s">
        <v>277</v>
      </c>
      <c r="C297" s="61" t="s">
        <v>2</v>
      </c>
      <c r="D297" s="107" t="s">
        <v>2</v>
      </c>
      <c r="E297" s="63"/>
      <c r="F297" s="63"/>
      <c r="G297" s="64"/>
      <c r="H297" s="65" t="s">
        <v>185</v>
      </c>
      <c r="I297" s="66">
        <f>SUM(I201:I296)</f>
        <v>0</v>
      </c>
    </row>
    <row r="298" spans="1:18">
      <c r="A298" s="4" t="s">
        <v>2</v>
      </c>
      <c r="B298" s="2" t="s">
        <v>2</v>
      </c>
      <c r="C298" s="27" t="s">
        <v>2</v>
      </c>
      <c r="D298" s="15" t="s">
        <v>2</v>
      </c>
      <c r="E298" s="16"/>
      <c r="F298" s="16"/>
      <c r="G298" s="7"/>
      <c r="H298" s="8"/>
      <c r="I298" s="8"/>
    </row>
    <row r="299" spans="1:18">
      <c r="A299" s="4" t="s">
        <v>2</v>
      </c>
      <c r="B299" s="26" t="s">
        <v>278</v>
      </c>
      <c r="C299" s="27" t="s">
        <v>2</v>
      </c>
      <c r="D299" s="15" t="s">
        <v>2</v>
      </c>
      <c r="E299" s="16"/>
      <c r="F299" s="16"/>
      <c r="G299" s="7"/>
      <c r="H299" s="8"/>
      <c r="I299" s="8"/>
    </row>
    <row r="300" spans="1:18">
      <c r="A300" s="4" t="s">
        <v>2</v>
      </c>
      <c r="B300" s="26"/>
      <c r="C300" s="27"/>
      <c r="D300" s="15"/>
      <c r="E300" s="16"/>
      <c r="F300" s="16"/>
      <c r="G300" s="7"/>
      <c r="H300" s="8"/>
      <c r="I300" s="8"/>
    </row>
    <row r="301" spans="1:18">
      <c r="A301" s="4" t="s">
        <v>2</v>
      </c>
      <c r="B301" s="26" t="s">
        <v>279</v>
      </c>
      <c r="C301" s="27" t="s">
        <v>2</v>
      </c>
      <c r="D301" s="15" t="s">
        <v>280</v>
      </c>
      <c r="E301" s="16"/>
      <c r="F301" s="16"/>
      <c r="G301" s="7"/>
      <c r="H301" s="8"/>
      <c r="I301" s="8"/>
    </row>
    <row r="302" spans="1:18">
      <c r="A302" s="4"/>
      <c r="B302" s="2" t="s">
        <v>109</v>
      </c>
      <c r="C302" s="28" t="s">
        <v>58</v>
      </c>
      <c r="D302" s="29" t="s">
        <v>281</v>
      </c>
      <c r="E302" s="108"/>
      <c r="F302" s="30"/>
      <c r="G302" s="36"/>
      <c r="H302" s="39" t="s">
        <v>63</v>
      </c>
      <c r="I302" s="37" t="s">
        <v>46</v>
      </c>
    </row>
    <row r="303" spans="1:18">
      <c r="A303" s="4"/>
      <c r="B303" s="2" t="s">
        <v>282</v>
      </c>
      <c r="C303" s="28" t="s">
        <v>58</v>
      </c>
      <c r="D303" s="29" t="s">
        <v>281</v>
      </c>
      <c r="E303" s="108"/>
      <c r="F303" s="30"/>
      <c r="G303" s="36"/>
      <c r="H303" s="39" t="s">
        <v>63</v>
      </c>
      <c r="I303" s="37" t="s">
        <v>46</v>
      </c>
      <c r="J303" s="10"/>
    </row>
    <row r="304" spans="1:18">
      <c r="A304" s="4"/>
      <c r="B304" s="2" t="s">
        <v>283</v>
      </c>
      <c r="C304" s="28" t="s">
        <v>209</v>
      </c>
      <c r="D304" s="29" t="s">
        <v>281</v>
      </c>
      <c r="E304" s="108"/>
      <c r="F304" s="30"/>
      <c r="G304" s="36"/>
      <c r="H304" s="39" t="s">
        <v>63</v>
      </c>
      <c r="I304" s="37" t="s">
        <v>46</v>
      </c>
      <c r="J304" s="10"/>
    </row>
    <row r="305" spans="1:10">
      <c r="A305" s="4"/>
      <c r="B305" s="2" t="s">
        <v>284</v>
      </c>
      <c r="C305" s="28" t="s">
        <v>285</v>
      </c>
      <c r="D305" s="29" t="s">
        <v>281</v>
      </c>
      <c r="E305" s="108"/>
      <c r="F305" s="30"/>
      <c r="G305" s="36"/>
      <c r="H305" s="39" t="s">
        <v>63</v>
      </c>
      <c r="I305" s="37" t="s">
        <v>46</v>
      </c>
      <c r="J305" s="10"/>
    </row>
    <row r="306" spans="1:10">
      <c r="A306" s="4"/>
      <c r="B306" s="2" t="s">
        <v>286</v>
      </c>
      <c r="C306" s="28" t="s">
        <v>191</v>
      </c>
      <c r="D306" s="29" t="s">
        <v>281</v>
      </c>
      <c r="E306" s="108"/>
      <c r="F306" s="30"/>
      <c r="G306" s="36"/>
      <c r="H306" s="39" t="s">
        <v>63</v>
      </c>
      <c r="I306" s="37" t="s">
        <v>46</v>
      </c>
      <c r="J306" s="10"/>
    </row>
    <row r="307" spans="1:10">
      <c r="A307" s="4"/>
      <c r="B307" s="2" t="s">
        <v>287</v>
      </c>
      <c r="C307" s="28" t="s">
        <v>215</v>
      </c>
      <c r="D307" s="29" t="s">
        <v>281</v>
      </c>
      <c r="E307" s="108"/>
      <c r="F307" s="30"/>
      <c r="G307" s="36"/>
      <c r="H307" s="39" t="s">
        <v>63</v>
      </c>
      <c r="I307" s="37" t="s">
        <v>46</v>
      </c>
      <c r="J307" s="10"/>
    </row>
    <row r="308" spans="1:10">
      <c r="A308" s="4"/>
      <c r="B308" s="2" t="s">
        <v>288</v>
      </c>
      <c r="C308" s="28" t="s">
        <v>289</v>
      </c>
      <c r="D308" s="29" t="s">
        <v>281</v>
      </c>
      <c r="E308" s="108"/>
      <c r="F308" s="30"/>
      <c r="G308" s="23">
        <v>1</v>
      </c>
      <c r="H308" s="1"/>
      <c r="I308" s="24">
        <f>+H308*G308</f>
        <v>0</v>
      </c>
      <c r="J308" s="10"/>
    </row>
    <row r="309" spans="1:10">
      <c r="A309" s="4"/>
      <c r="B309" s="2" t="s">
        <v>290</v>
      </c>
      <c r="C309" s="28" t="s">
        <v>217</v>
      </c>
      <c r="D309" s="29" t="s">
        <v>281</v>
      </c>
      <c r="E309" s="108"/>
      <c r="F309" s="30"/>
      <c r="G309" s="36"/>
      <c r="H309" s="24" t="s">
        <v>63</v>
      </c>
      <c r="I309" s="37" t="s">
        <v>46</v>
      </c>
      <c r="J309" s="10"/>
    </row>
    <row r="310" spans="1:10">
      <c r="A310" s="4"/>
      <c r="B310" s="2" t="s">
        <v>291</v>
      </c>
      <c r="C310" s="28" t="s">
        <v>292</v>
      </c>
      <c r="D310" s="29" t="s">
        <v>281</v>
      </c>
      <c r="E310" s="108"/>
      <c r="F310" s="30"/>
      <c r="G310" s="23">
        <v>1</v>
      </c>
      <c r="H310" s="1"/>
      <c r="I310" s="24">
        <f>+H310*G310</f>
        <v>0</v>
      </c>
      <c r="J310" s="10"/>
    </row>
    <row r="311" spans="1:10">
      <c r="A311" s="4"/>
      <c r="B311" s="2" t="s">
        <v>293</v>
      </c>
      <c r="C311" s="28" t="s">
        <v>161</v>
      </c>
      <c r="D311" s="29" t="s">
        <v>281</v>
      </c>
      <c r="E311" s="108"/>
      <c r="F311" s="30"/>
      <c r="G311" s="36"/>
      <c r="H311" s="39" t="s">
        <v>63</v>
      </c>
      <c r="I311" s="37" t="s">
        <v>46</v>
      </c>
      <c r="J311" s="10"/>
    </row>
    <row r="312" spans="1:10">
      <c r="A312" s="4"/>
      <c r="B312" s="2" t="s">
        <v>294</v>
      </c>
      <c r="C312" s="28" t="s">
        <v>295</v>
      </c>
      <c r="D312" s="29" t="s">
        <v>281</v>
      </c>
      <c r="E312" s="108"/>
      <c r="F312" s="30"/>
      <c r="G312" s="36"/>
      <c r="H312" s="39" t="s">
        <v>63</v>
      </c>
      <c r="I312" s="37" t="s">
        <v>46</v>
      </c>
      <c r="J312" s="10"/>
    </row>
    <row r="313" spans="1:10">
      <c r="A313" s="4"/>
      <c r="B313" s="2" t="s">
        <v>296</v>
      </c>
      <c r="C313" s="28" t="s">
        <v>297</v>
      </c>
      <c r="D313" s="29" t="s">
        <v>281</v>
      </c>
      <c r="E313" s="108"/>
      <c r="F313" s="30"/>
      <c r="G313" s="36"/>
      <c r="H313" s="39" t="s">
        <v>63</v>
      </c>
      <c r="I313" s="37" t="s">
        <v>46</v>
      </c>
      <c r="J313" s="10"/>
    </row>
    <row r="314" spans="1:10">
      <c r="A314" s="4"/>
      <c r="B314" s="2" t="s">
        <v>2</v>
      </c>
      <c r="C314" s="74" t="s">
        <v>298</v>
      </c>
      <c r="D314" s="12"/>
      <c r="H314" s="8"/>
      <c r="I314" s="8"/>
      <c r="J314" s="10"/>
    </row>
    <row r="315" spans="1:10">
      <c r="A315" s="4"/>
      <c r="B315" s="26" t="s">
        <v>299</v>
      </c>
      <c r="C315" s="27" t="s">
        <v>2</v>
      </c>
      <c r="D315" s="15" t="s">
        <v>2</v>
      </c>
      <c r="E315" s="16"/>
      <c r="F315" s="16"/>
      <c r="G315" s="7"/>
      <c r="H315" s="8"/>
      <c r="I315" s="8"/>
      <c r="J315" s="10"/>
    </row>
    <row r="316" spans="1:10">
      <c r="A316" s="4"/>
      <c r="B316" s="109" t="s">
        <v>300</v>
      </c>
      <c r="C316" s="110" t="s">
        <v>71</v>
      </c>
      <c r="D316" s="29" t="s">
        <v>281</v>
      </c>
      <c r="E316" s="30"/>
      <c r="F316" s="30"/>
      <c r="G316" s="23">
        <v>1</v>
      </c>
      <c r="H316" s="1"/>
      <c r="I316" s="24">
        <f t="shared" ref="I316:I324" si="27">+H316*G316</f>
        <v>0</v>
      </c>
      <c r="J316" s="10"/>
    </row>
    <row r="317" spans="1:10">
      <c r="A317" s="4"/>
      <c r="B317" s="109" t="s">
        <v>301</v>
      </c>
      <c r="C317" s="110" t="s">
        <v>302</v>
      </c>
      <c r="D317" s="29" t="s">
        <v>281</v>
      </c>
      <c r="E317" s="30"/>
      <c r="F317" s="30"/>
      <c r="G317" s="23">
        <v>1</v>
      </c>
      <c r="H317" s="1"/>
      <c r="I317" s="24">
        <f t="shared" si="27"/>
        <v>0</v>
      </c>
      <c r="J317" s="10"/>
    </row>
    <row r="318" spans="1:10">
      <c r="A318" s="4"/>
      <c r="B318" s="109" t="s">
        <v>303</v>
      </c>
      <c r="C318" s="110" t="s">
        <v>304</v>
      </c>
      <c r="D318" s="29" t="s">
        <v>281</v>
      </c>
      <c r="E318" s="108"/>
      <c r="F318" s="30"/>
      <c r="G318" s="23">
        <v>1</v>
      </c>
      <c r="H318" s="1"/>
      <c r="I318" s="24">
        <f t="shared" si="27"/>
        <v>0</v>
      </c>
      <c r="J318" s="10"/>
    </row>
    <row r="319" spans="1:10">
      <c r="A319" s="4"/>
      <c r="B319" s="109" t="s">
        <v>305</v>
      </c>
      <c r="C319" s="110" t="s">
        <v>306</v>
      </c>
      <c r="D319" s="29" t="s">
        <v>281</v>
      </c>
      <c r="E319" s="108"/>
      <c r="F319" s="30"/>
      <c r="G319" s="23">
        <v>1</v>
      </c>
      <c r="H319" s="1"/>
      <c r="I319" s="24">
        <f t="shared" si="27"/>
        <v>0</v>
      </c>
      <c r="J319" s="10"/>
    </row>
    <row r="320" spans="1:10">
      <c r="A320" s="4"/>
      <c r="B320" s="109" t="s">
        <v>307</v>
      </c>
      <c r="C320" s="28" t="s">
        <v>308</v>
      </c>
      <c r="D320" s="29" t="s">
        <v>281</v>
      </c>
      <c r="E320" s="108"/>
      <c r="F320" s="30"/>
      <c r="G320" s="23">
        <v>1</v>
      </c>
      <c r="H320" s="1"/>
      <c r="I320" s="24">
        <f t="shared" si="27"/>
        <v>0</v>
      </c>
      <c r="J320" s="10"/>
    </row>
    <row r="321" spans="1:10">
      <c r="A321" s="4"/>
      <c r="B321" s="109" t="s">
        <v>309</v>
      </c>
      <c r="C321" s="110" t="s">
        <v>310</v>
      </c>
      <c r="D321" s="29" t="s">
        <v>281</v>
      </c>
      <c r="E321" s="108"/>
      <c r="F321" s="30"/>
      <c r="G321" s="23">
        <v>1</v>
      </c>
      <c r="H321" s="1"/>
      <c r="I321" s="24">
        <f t="shared" si="27"/>
        <v>0</v>
      </c>
      <c r="J321" s="10"/>
    </row>
    <row r="322" spans="1:10">
      <c r="A322" s="4"/>
      <c r="B322" s="109" t="s">
        <v>311</v>
      </c>
      <c r="C322" s="110" t="s">
        <v>230</v>
      </c>
      <c r="D322" s="29" t="s">
        <v>281</v>
      </c>
      <c r="E322" s="108"/>
      <c r="F322" s="30"/>
      <c r="G322" s="23">
        <v>1</v>
      </c>
      <c r="H322" s="1"/>
      <c r="I322" s="24">
        <f t="shared" si="27"/>
        <v>0</v>
      </c>
      <c r="J322" s="10"/>
    </row>
    <row r="323" spans="1:10">
      <c r="A323" s="4"/>
      <c r="B323" s="109" t="s">
        <v>312</v>
      </c>
      <c r="C323" s="110" t="s">
        <v>313</v>
      </c>
      <c r="D323" s="29" t="s">
        <v>281</v>
      </c>
      <c r="E323" s="108"/>
      <c r="F323" s="30"/>
      <c r="G323" s="23">
        <v>1</v>
      </c>
      <c r="H323" s="1"/>
      <c r="I323" s="24">
        <f t="shared" si="27"/>
        <v>0</v>
      </c>
      <c r="J323" s="10"/>
    </row>
    <row r="324" spans="1:10">
      <c r="A324" s="4"/>
      <c r="B324" s="109" t="s">
        <v>314</v>
      </c>
      <c r="C324" s="110" t="s">
        <v>58</v>
      </c>
      <c r="D324" s="29" t="s">
        <v>281</v>
      </c>
      <c r="E324" s="30"/>
      <c r="F324" s="30"/>
      <c r="G324" s="23">
        <v>1</v>
      </c>
      <c r="H324" s="1"/>
      <c r="I324" s="24">
        <f t="shared" si="27"/>
        <v>0</v>
      </c>
      <c r="J324" s="10"/>
    </row>
    <row r="325" spans="1:10">
      <c r="A325" s="4"/>
      <c r="B325" s="2"/>
      <c r="C325" s="27"/>
      <c r="D325" s="12"/>
      <c r="H325" s="8"/>
      <c r="I325" s="8"/>
      <c r="J325" s="10"/>
    </row>
    <row r="326" spans="1:10">
      <c r="A326" s="4" t="s">
        <v>2</v>
      </c>
      <c r="B326" s="26" t="s">
        <v>315</v>
      </c>
      <c r="C326" s="27" t="s">
        <v>2</v>
      </c>
      <c r="D326" s="15" t="s">
        <v>2</v>
      </c>
      <c r="E326" s="16"/>
      <c r="F326" s="16"/>
      <c r="G326" s="7"/>
      <c r="H326" s="8"/>
      <c r="I326" s="8"/>
      <c r="J326" s="10"/>
    </row>
    <row r="327" spans="1:10">
      <c r="A327" s="4"/>
      <c r="B327" s="26" t="s">
        <v>316</v>
      </c>
      <c r="C327" s="27"/>
      <c r="D327" s="15"/>
      <c r="E327" s="16"/>
      <c r="F327" s="16"/>
      <c r="G327" s="7"/>
      <c r="H327" s="8"/>
      <c r="I327" s="8"/>
      <c r="J327" s="10"/>
    </row>
    <row r="328" spans="1:10" ht="15.75">
      <c r="A328" s="4"/>
      <c r="B328" s="2" t="s">
        <v>317</v>
      </c>
      <c r="C328" s="28" t="s">
        <v>306</v>
      </c>
      <c r="D328" s="29" t="s">
        <v>281</v>
      </c>
      <c r="E328" s="30"/>
      <c r="F328" s="30">
        <v>4000</v>
      </c>
      <c r="G328" s="23">
        <v>1</v>
      </c>
      <c r="H328" s="476" t="s">
        <v>1212</v>
      </c>
      <c r="I328" s="24" t="e">
        <f t="shared" ref="I328:I332" si="28">G328*H328</f>
        <v>#VALUE!</v>
      </c>
      <c r="J328" s="10"/>
    </row>
    <row r="329" spans="1:10">
      <c r="A329" s="4"/>
      <c r="B329" s="2" t="s">
        <v>318</v>
      </c>
      <c r="C329" s="28" t="s">
        <v>308</v>
      </c>
      <c r="D329" s="29" t="s">
        <v>281</v>
      </c>
      <c r="E329" s="30"/>
      <c r="F329" s="30">
        <v>4000</v>
      </c>
      <c r="G329" s="23">
        <v>1</v>
      </c>
      <c r="H329" s="1"/>
      <c r="I329" s="24">
        <f t="shared" si="28"/>
        <v>0</v>
      </c>
      <c r="J329" s="10"/>
    </row>
    <row r="330" spans="1:10">
      <c r="A330" s="4"/>
      <c r="B330" s="2" t="s">
        <v>319</v>
      </c>
      <c r="C330" s="28" t="s">
        <v>320</v>
      </c>
      <c r="D330" s="29" t="s">
        <v>281</v>
      </c>
      <c r="E330" s="30"/>
      <c r="F330" s="30">
        <v>4000</v>
      </c>
      <c r="G330" s="23">
        <v>1</v>
      </c>
      <c r="H330" s="1"/>
      <c r="I330" s="24">
        <f t="shared" si="28"/>
        <v>0</v>
      </c>
      <c r="J330" s="10"/>
    </row>
    <row r="331" spans="1:10">
      <c r="A331" s="4"/>
      <c r="B331" s="2" t="s">
        <v>321</v>
      </c>
      <c r="C331" s="28" t="s">
        <v>322</v>
      </c>
      <c r="D331" s="29" t="s">
        <v>281</v>
      </c>
      <c r="E331" s="30"/>
      <c r="F331" s="30">
        <v>4000</v>
      </c>
      <c r="G331" s="23">
        <v>1</v>
      </c>
      <c r="H331" s="1"/>
      <c r="I331" s="24">
        <f t="shared" si="28"/>
        <v>0</v>
      </c>
      <c r="J331" s="10"/>
    </row>
    <row r="332" spans="1:10">
      <c r="A332" s="4"/>
      <c r="B332" s="2" t="s">
        <v>323</v>
      </c>
      <c r="C332" s="28" t="s">
        <v>324</v>
      </c>
      <c r="D332" s="29" t="s">
        <v>281</v>
      </c>
      <c r="E332" s="30"/>
      <c r="F332" s="30">
        <v>4000</v>
      </c>
      <c r="G332" s="23">
        <v>1</v>
      </c>
      <c r="H332" s="1"/>
      <c r="I332" s="24">
        <f t="shared" si="28"/>
        <v>0</v>
      </c>
      <c r="J332" s="10"/>
    </row>
    <row r="333" spans="1:10">
      <c r="A333" s="4"/>
      <c r="B333" s="2" t="s">
        <v>325</v>
      </c>
      <c r="C333" s="28" t="s">
        <v>326</v>
      </c>
      <c r="D333" s="29" t="s">
        <v>281</v>
      </c>
      <c r="E333" s="30"/>
      <c r="F333" s="30">
        <v>4000</v>
      </c>
      <c r="G333" s="36"/>
      <c r="H333" s="39" t="s">
        <v>63</v>
      </c>
      <c r="I333" s="37" t="s">
        <v>46</v>
      </c>
      <c r="J333" s="10"/>
    </row>
    <row r="334" spans="1:10">
      <c r="A334" s="4"/>
      <c r="B334" s="2" t="s">
        <v>327</v>
      </c>
      <c r="C334" s="28" t="s">
        <v>328</v>
      </c>
      <c r="D334" s="29" t="s">
        <v>281</v>
      </c>
      <c r="E334" s="30"/>
      <c r="F334" s="30">
        <v>4000</v>
      </c>
      <c r="G334" s="36"/>
      <c r="H334" s="39" t="s">
        <v>63</v>
      </c>
      <c r="I334" s="37" t="s">
        <v>46</v>
      </c>
      <c r="J334" s="10"/>
    </row>
    <row r="335" spans="1:10">
      <c r="A335" s="4"/>
      <c r="B335" s="2"/>
      <c r="C335" s="27"/>
      <c r="D335" s="12"/>
      <c r="H335" s="8"/>
      <c r="I335" s="8"/>
      <c r="J335" s="10"/>
    </row>
    <row r="336" spans="1:10">
      <c r="A336" s="4"/>
      <c r="B336" s="26" t="s">
        <v>329</v>
      </c>
      <c r="C336" s="27"/>
      <c r="D336" s="15" t="s">
        <v>330</v>
      </c>
      <c r="E336" s="16"/>
      <c r="F336" s="16"/>
      <c r="G336" s="7"/>
      <c r="H336" s="8"/>
      <c r="I336" s="8"/>
      <c r="J336" s="10"/>
    </row>
    <row r="337" spans="1:10">
      <c r="A337" s="4"/>
      <c r="B337" s="2" t="s">
        <v>317</v>
      </c>
      <c r="C337" s="28" t="s">
        <v>306</v>
      </c>
      <c r="D337" s="29" t="s">
        <v>281</v>
      </c>
      <c r="E337" s="30">
        <v>3700</v>
      </c>
      <c r="F337" s="30">
        <v>4000</v>
      </c>
      <c r="G337" s="23">
        <v>1</v>
      </c>
      <c r="H337" s="1"/>
      <c r="I337" s="24">
        <f t="shared" ref="I337:I339" si="29">G337*H337</f>
        <v>0</v>
      </c>
      <c r="J337" s="10"/>
    </row>
    <row r="338" spans="1:10">
      <c r="A338" s="4"/>
      <c r="B338" s="2" t="s">
        <v>318</v>
      </c>
      <c r="C338" s="28" t="s">
        <v>308</v>
      </c>
      <c r="D338" s="29" t="s">
        <v>281</v>
      </c>
      <c r="E338" s="30">
        <v>3700</v>
      </c>
      <c r="F338" s="30">
        <v>4000</v>
      </c>
      <c r="G338" s="23">
        <v>1</v>
      </c>
      <c r="H338" s="1"/>
      <c r="I338" s="24">
        <f t="shared" si="29"/>
        <v>0</v>
      </c>
      <c r="J338" s="10"/>
    </row>
    <row r="339" spans="1:10">
      <c r="A339" s="4"/>
      <c r="B339" s="2" t="s">
        <v>319</v>
      </c>
      <c r="C339" s="28" t="s">
        <v>320</v>
      </c>
      <c r="D339" s="29" t="s">
        <v>281</v>
      </c>
      <c r="E339" s="30">
        <v>3700</v>
      </c>
      <c r="F339" s="30">
        <v>4000</v>
      </c>
      <c r="G339" s="23">
        <v>1</v>
      </c>
      <c r="H339" s="1"/>
      <c r="I339" s="24">
        <f t="shared" si="29"/>
        <v>0</v>
      </c>
      <c r="J339" s="10"/>
    </row>
    <row r="340" spans="1:10">
      <c r="A340" s="4"/>
      <c r="B340" s="2" t="s">
        <v>325</v>
      </c>
      <c r="C340" s="28" t="s">
        <v>326</v>
      </c>
      <c r="D340" s="29" t="s">
        <v>281</v>
      </c>
      <c r="E340" s="30">
        <v>3700</v>
      </c>
      <c r="F340" s="30">
        <v>4000</v>
      </c>
      <c r="G340" s="23"/>
      <c r="H340" s="39" t="s">
        <v>63</v>
      </c>
      <c r="I340" s="37" t="s">
        <v>46</v>
      </c>
      <c r="J340" s="10"/>
    </row>
    <row r="341" spans="1:10">
      <c r="A341" s="4"/>
      <c r="B341" s="2" t="s">
        <v>327</v>
      </c>
      <c r="C341" s="28" t="s">
        <v>328</v>
      </c>
      <c r="D341" s="29" t="s">
        <v>281</v>
      </c>
      <c r="E341" s="30">
        <v>3700</v>
      </c>
      <c r="F341" s="30">
        <v>4000</v>
      </c>
      <c r="G341" s="23"/>
      <c r="H341" s="39" t="s">
        <v>63</v>
      </c>
      <c r="I341" s="37" t="s">
        <v>46</v>
      </c>
      <c r="J341" s="10"/>
    </row>
    <row r="342" spans="1:10">
      <c r="A342" s="4"/>
      <c r="B342" s="2" t="s">
        <v>331</v>
      </c>
      <c r="C342" s="111" t="s">
        <v>310</v>
      </c>
      <c r="D342" s="29" t="s">
        <v>281</v>
      </c>
      <c r="E342" s="30">
        <v>3700</v>
      </c>
      <c r="F342" s="30">
        <v>2500</v>
      </c>
      <c r="G342" s="23">
        <v>1</v>
      </c>
      <c r="H342" s="1"/>
      <c r="I342" s="24">
        <f t="shared" ref="I342:I343" si="30">G342*H342</f>
        <v>0</v>
      </c>
      <c r="J342" s="10"/>
    </row>
    <row r="343" spans="1:10">
      <c r="A343" s="4"/>
      <c r="B343" s="2" t="s">
        <v>332</v>
      </c>
      <c r="C343" s="111" t="s">
        <v>333</v>
      </c>
      <c r="D343" s="29" t="s">
        <v>281</v>
      </c>
      <c r="E343" s="30">
        <v>3700</v>
      </c>
      <c r="F343" s="30">
        <v>2500</v>
      </c>
      <c r="G343" s="23">
        <v>1</v>
      </c>
      <c r="H343" s="1"/>
      <c r="I343" s="24">
        <f t="shared" si="30"/>
        <v>0</v>
      </c>
      <c r="J343" s="10"/>
    </row>
    <row r="344" spans="1:10">
      <c r="A344" s="4"/>
      <c r="B344" s="2" t="s">
        <v>334</v>
      </c>
      <c r="C344" s="111" t="s">
        <v>335</v>
      </c>
      <c r="D344" s="29" t="s">
        <v>281</v>
      </c>
      <c r="E344" s="30">
        <v>3700</v>
      </c>
      <c r="F344" s="30">
        <v>2500</v>
      </c>
      <c r="G344" s="23"/>
      <c r="H344" s="39" t="s">
        <v>63</v>
      </c>
      <c r="I344" s="37" t="s">
        <v>46</v>
      </c>
      <c r="J344" s="10"/>
    </row>
    <row r="345" spans="1:10" ht="25.5">
      <c r="A345" s="4"/>
      <c r="B345" s="2" t="s">
        <v>336</v>
      </c>
      <c r="C345" s="28" t="s">
        <v>337</v>
      </c>
      <c r="D345" s="29" t="s">
        <v>281</v>
      </c>
      <c r="E345" s="30">
        <v>3700</v>
      </c>
      <c r="F345" s="30">
        <v>4000</v>
      </c>
      <c r="G345" s="23">
        <v>1</v>
      </c>
      <c r="H345" s="1"/>
      <c r="I345" s="24">
        <f t="shared" ref="I345:I346" si="31">G345*H345</f>
        <v>0</v>
      </c>
      <c r="J345" s="10"/>
    </row>
    <row r="346" spans="1:10">
      <c r="A346" s="4"/>
      <c r="B346" s="2" t="s">
        <v>338</v>
      </c>
      <c r="C346" s="51" t="s">
        <v>339</v>
      </c>
      <c r="D346" s="29" t="s">
        <v>2</v>
      </c>
      <c r="E346" s="30">
        <v>3700</v>
      </c>
      <c r="F346" s="30">
        <v>4000</v>
      </c>
      <c r="G346" s="23">
        <v>1</v>
      </c>
      <c r="H346" s="1"/>
      <c r="I346" s="24">
        <f t="shared" si="31"/>
        <v>0</v>
      </c>
      <c r="J346" s="10"/>
    </row>
    <row r="347" spans="1:10" s="4" customFormat="1">
      <c r="B347" s="2" t="s">
        <v>340</v>
      </c>
      <c r="C347" s="28" t="s">
        <v>341</v>
      </c>
      <c r="D347" s="29" t="s">
        <v>281</v>
      </c>
      <c r="E347" s="108"/>
      <c r="F347" s="30">
        <v>4000</v>
      </c>
      <c r="G347" s="36"/>
      <c r="H347" s="39" t="s">
        <v>63</v>
      </c>
      <c r="I347" s="37" t="s">
        <v>46</v>
      </c>
    </row>
    <row r="348" spans="1:10" s="4" customFormat="1">
      <c r="B348" s="2" t="s">
        <v>342</v>
      </c>
      <c r="C348" s="28" t="s">
        <v>308</v>
      </c>
      <c r="D348" s="29" t="s">
        <v>281</v>
      </c>
      <c r="E348" s="108"/>
      <c r="F348" s="30">
        <v>4000</v>
      </c>
      <c r="G348" s="36"/>
      <c r="H348" s="39" t="s">
        <v>63</v>
      </c>
      <c r="I348" s="37" t="s">
        <v>46</v>
      </c>
    </row>
    <row r="349" spans="1:10" s="4" customFormat="1">
      <c r="B349" s="2" t="s">
        <v>343</v>
      </c>
      <c r="C349" s="28" t="s">
        <v>306</v>
      </c>
      <c r="D349" s="29" t="s">
        <v>281</v>
      </c>
      <c r="E349" s="108"/>
      <c r="F349" s="30">
        <v>4000</v>
      </c>
      <c r="G349" s="36"/>
      <c r="H349" s="39" t="s">
        <v>63</v>
      </c>
      <c r="I349" s="37" t="s">
        <v>46</v>
      </c>
    </row>
    <row r="350" spans="1:10" s="4" customFormat="1">
      <c r="B350" s="2" t="s">
        <v>344</v>
      </c>
      <c r="C350" s="28" t="s">
        <v>320</v>
      </c>
      <c r="D350" s="29" t="s">
        <v>281</v>
      </c>
      <c r="E350" s="108"/>
      <c r="F350" s="30">
        <v>4000</v>
      </c>
      <c r="G350" s="36"/>
      <c r="H350" s="39" t="s">
        <v>63</v>
      </c>
      <c r="I350" s="37" t="s">
        <v>46</v>
      </c>
    </row>
    <row r="351" spans="1:10" s="4" customFormat="1" ht="25.5">
      <c r="B351" s="2" t="s">
        <v>345</v>
      </c>
      <c r="C351" s="28" t="s">
        <v>337</v>
      </c>
      <c r="D351" s="29" t="s">
        <v>281</v>
      </c>
      <c r="E351" s="108"/>
      <c r="F351" s="70">
        <v>4000</v>
      </c>
      <c r="G351" s="36"/>
      <c r="H351" s="39" t="s">
        <v>63</v>
      </c>
      <c r="I351" s="37" t="s">
        <v>46</v>
      </c>
    </row>
    <row r="352" spans="1:10" s="4" customFormat="1">
      <c r="B352" s="2" t="s">
        <v>346</v>
      </c>
      <c r="C352" s="28" t="s">
        <v>339</v>
      </c>
      <c r="D352" s="29" t="s">
        <v>281</v>
      </c>
      <c r="E352" s="108"/>
      <c r="F352" s="70">
        <v>4000</v>
      </c>
      <c r="G352" s="36"/>
      <c r="H352" s="39" t="s">
        <v>63</v>
      </c>
      <c r="I352" s="37" t="s">
        <v>46</v>
      </c>
    </row>
    <row r="353" spans="1:10" s="4" customFormat="1">
      <c r="B353" s="2" t="s">
        <v>347</v>
      </c>
      <c r="C353" s="28" t="s">
        <v>348</v>
      </c>
      <c r="D353" s="29" t="s">
        <v>281</v>
      </c>
      <c r="E353" s="108"/>
      <c r="F353" s="70">
        <v>4000</v>
      </c>
      <c r="G353" s="36"/>
      <c r="H353" s="39" t="s">
        <v>63</v>
      </c>
      <c r="I353" s="37" t="s">
        <v>46</v>
      </c>
    </row>
    <row r="354" spans="1:10" s="4" customFormat="1">
      <c r="B354" s="2" t="s">
        <v>349</v>
      </c>
      <c r="C354" s="28" t="s">
        <v>308</v>
      </c>
      <c r="D354" s="29" t="s">
        <v>281</v>
      </c>
      <c r="E354" s="108"/>
      <c r="F354" s="30">
        <v>4000</v>
      </c>
      <c r="G354" s="36"/>
      <c r="H354" s="39" t="s">
        <v>63</v>
      </c>
      <c r="I354" s="37" t="s">
        <v>46</v>
      </c>
    </row>
    <row r="355" spans="1:10" s="4" customFormat="1">
      <c r="B355" s="2" t="s">
        <v>350</v>
      </c>
      <c r="C355" s="28" t="s">
        <v>306</v>
      </c>
      <c r="D355" s="29" t="s">
        <v>281</v>
      </c>
      <c r="E355" s="108"/>
      <c r="F355" s="30">
        <v>4000</v>
      </c>
      <c r="G355" s="36"/>
      <c r="H355" s="39" t="s">
        <v>63</v>
      </c>
      <c r="I355" s="37" t="s">
        <v>46</v>
      </c>
    </row>
    <row r="356" spans="1:10" s="4" customFormat="1">
      <c r="B356" s="2" t="s">
        <v>351</v>
      </c>
      <c r="C356" s="28" t="s">
        <v>320</v>
      </c>
      <c r="D356" s="29" t="s">
        <v>281</v>
      </c>
      <c r="E356" s="108"/>
      <c r="F356" s="30">
        <v>4000</v>
      </c>
      <c r="G356" s="36"/>
      <c r="H356" s="39" t="s">
        <v>63</v>
      </c>
      <c r="I356" s="37" t="s">
        <v>46</v>
      </c>
    </row>
    <row r="357" spans="1:10" s="4" customFormat="1" ht="25.5">
      <c r="B357" s="2" t="s">
        <v>352</v>
      </c>
      <c r="C357" s="28" t="s">
        <v>337</v>
      </c>
      <c r="D357" s="29" t="s">
        <v>281</v>
      </c>
      <c r="E357" s="108"/>
      <c r="F357" s="70">
        <v>4000</v>
      </c>
      <c r="G357" s="36"/>
      <c r="H357" s="39" t="s">
        <v>63</v>
      </c>
      <c r="I357" s="37" t="s">
        <v>46</v>
      </c>
    </row>
    <row r="358" spans="1:10" s="4" customFormat="1">
      <c r="B358" s="2" t="s">
        <v>353</v>
      </c>
      <c r="C358" s="28" t="s">
        <v>354</v>
      </c>
      <c r="D358" s="29" t="s">
        <v>281</v>
      </c>
      <c r="E358" s="108"/>
      <c r="F358" s="70">
        <v>4000</v>
      </c>
      <c r="G358" s="36"/>
      <c r="H358" s="39" t="s">
        <v>63</v>
      </c>
      <c r="I358" s="37" t="s">
        <v>46</v>
      </c>
    </row>
    <row r="359" spans="1:10">
      <c r="A359" s="4" t="s">
        <v>2</v>
      </c>
      <c r="B359" s="2" t="s">
        <v>2</v>
      </c>
      <c r="C359" s="74" t="s">
        <v>355</v>
      </c>
      <c r="D359" s="15"/>
      <c r="E359" s="16"/>
      <c r="F359" s="16"/>
      <c r="G359" s="7"/>
      <c r="H359" s="8"/>
      <c r="I359" s="8"/>
      <c r="J359" s="10"/>
    </row>
    <row r="360" spans="1:10">
      <c r="A360" s="4"/>
      <c r="B360" s="2"/>
      <c r="C360" s="27"/>
      <c r="D360" s="15"/>
      <c r="E360" s="16"/>
      <c r="F360" s="16"/>
      <c r="G360" s="7"/>
      <c r="H360" s="8"/>
      <c r="I360" s="8"/>
      <c r="J360" s="10"/>
    </row>
    <row r="361" spans="1:10" ht="25.5">
      <c r="A361" s="4" t="s">
        <v>2</v>
      </c>
      <c r="B361" s="26" t="s">
        <v>356</v>
      </c>
      <c r="C361" s="27" t="s">
        <v>2</v>
      </c>
      <c r="D361" s="15" t="s">
        <v>2</v>
      </c>
      <c r="E361" s="16"/>
      <c r="F361" s="16"/>
      <c r="G361" s="7"/>
      <c r="H361" s="8"/>
      <c r="I361" s="8"/>
      <c r="J361" s="10"/>
    </row>
    <row r="362" spans="1:10">
      <c r="A362" s="4" t="s">
        <v>2</v>
      </c>
      <c r="B362" s="26" t="s">
        <v>357</v>
      </c>
      <c r="C362" s="112" t="s">
        <v>358</v>
      </c>
      <c r="D362" s="113"/>
      <c r="E362" s="113"/>
      <c r="F362" s="99"/>
      <c r="G362" s="114"/>
      <c r="H362" s="8"/>
      <c r="I362" s="8"/>
      <c r="J362" s="10"/>
    </row>
    <row r="363" spans="1:10">
      <c r="A363" s="4"/>
      <c r="B363" s="2" t="s">
        <v>359</v>
      </c>
      <c r="C363" s="28" t="s">
        <v>250</v>
      </c>
      <c r="D363" s="29" t="s">
        <v>281</v>
      </c>
      <c r="E363" s="30">
        <v>8400</v>
      </c>
      <c r="F363" s="30">
        <v>4000</v>
      </c>
      <c r="G363" s="23">
        <v>2</v>
      </c>
      <c r="H363" s="1"/>
      <c r="I363" s="24">
        <f t="shared" ref="I363:I368" si="32">G363*H363</f>
        <v>0</v>
      </c>
      <c r="J363" s="10"/>
    </row>
    <row r="364" spans="1:10">
      <c r="A364" s="4"/>
      <c r="B364" s="2" t="s">
        <v>109</v>
      </c>
      <c r="C364" s="28" t="s">
        <v>302</v>
      </c>
      <c r="D364" s="29" t="s">
        <v>281</v>
      </c>
      <c r="E364" s="30">
        <v>8400</v>
      </c>
      <c r="F364" s="30">
        <v>4000</v>
      </c>
      <c r="G364" s="23">
        <v>2</v>
      </c>
      <c r="H364" s="1"/>
      <c r="I364" s="24">
        <f t="shared" si="32"/>
        <v>0</v>
      </c>
      <c r="J364" s="10"/>
    </row>
    <row r="365" spans="1:10">
      <c r="A365" s="4"/>
      <c r="B365" s="2" t="s">
        <v>360</v>
      </c>
      <c r="C365" s="28" t="s">
        <v>313</v>
      </c>
      <c r="D365" s="29" t="s">
        <v>281</v>
      </c>
      <c r="E365" s="30">
        <v>8400</v>
      </c>
      <c r="F365" s="30">
        <v>4000</v>
      </c>
      <c r="G365" s="23">
        <v>2</v>
      </c>
      <c r="H365" s="1"/>
      <c r="I365" s="24">
        <f t="shared" si="32"/>
        <v>0</v>
      </c>
      <c r="J365" s="10"/>
    </row>
    <row r="366" spans="1:10">
      <c r="A366" s="4"/>
      <c r="B366" s="2" t="s">
        <v>361</v>
      </c>
      <c r="C366" s="28" t="s">
        <v>362</v>
      </c>
      <c r="D366" s="29" t="s">
        <v>281</v>
      </c>
      <c r="E366" s="30">
        <v>8400</v>
      </c>
      <c r="F366" s="30">
        <v>4000</v>
      </c>
      <c r="G366" s="23">
        <v>2</v>
      </c>
      <c r="H366" s="1"/>
      <c r="I366" s="24">
        <f t="shared" si="32"/>
        <v>0</v>
      </c>
      <c r="J366" s="10"/>
    </row>
    <row r="367" spans="1:10">
      <c r="A367" s="4"/>
      <c r="B367" s="2" t="s">
        <v>363</v>
      </c>
      <c r="C367" s="28" t="s">
        <v>364</v>
      </c>
      <c r="D367" s="29" t="s">
        <v>281</v>
      </c>
      <c r="E367" s="30">
        <v>8400</v>
      </c>
      <c r="F367" s="30">
        <v>4000</v>
      </c>
      <c r="G367" s="23">
        <v>2</v>
      </c>
      <c r="H367" s="1"/>
      <c r="I367" s="24">
        <f t="shared" si="32"/>
        <v>0</v>
      </c>
      <c r="J367" s="10"/>
    </row>
    <row r="368" spans="1:10">
      <c r="A368" s="4"/>
      <c r="B368" s="2" t="s">
        <v>365</v>
      </c>
      <c r="C368" s="28" t="s">
        <v>366</v>
      </c>
      <c r="D368" s="115" t="s">
        <v>281</v>
      </c>
      <c r="E368" s="30">
        <v>8400</v>
      </c>
      <c r="F368" s="30">
        <v>8000</v>
      </c>
      <c r="G368" s="23">
        <v>2</v>
      </c>
      <c r="H368" s="1"/>
      <c r="I368" s="24">
        <f t="shared" si="32"/>
        <v>0</v>
      </c>
      <c r="J368" s="10"/>
    </row>
    <row r="369" spans="1:10">
      <c r="A369" s="4"/>
      <c r="B369" s="2" t="s">
        <v>367</v>
      </c>
      <c r="C369" s="51" t="s">
        <v>368</v>
      </c>
      <c r="D369" s="115" t="s">
        <v>281</v>
      </c>
      <c r="E369" s="30"/>
      <c r="F369" s="30">
        <v>8000</v>
      </c>
      <c r="G369" s="116"/>
      <c r="H369" s="39" t="s">
        <v>63</v>
      </c>
      <c r="I369" s="39" t="s">
        <v>46</v>
      </c>
      <c r="J369" s="10"/>
    </row>
    <row r="370" spans="1:10">
      <c r="A370" s="4"/>
      <c r="B370" s="2" t="s">
        <v>367</v>
      </c>
      <c r="C370" s="51" t="s">
        <v>369</v>
      </c>
      <c r="D370" s="115" t="s">
        <v>281</v>
      </c>
      <c r="E370" s="30"/>
      <c r="F370" s="30">
        <v>8000</v>
      </c>
      <c r="G370" s="36"/>
      <c r="H370" s="39" t="s">
        <v>63</v>
      </c>
      <c r="I370" s="37" t="s">
        <v>46</v>
      </c>
      <c r="J370" s="10"/>
    </row>
    <row r="371" spans="1:10">
      <c r="A371" s="4"/>
      <c r="B371" s="2" t="s">
        <v>370</v>
      </c>
      <c r="C371" s="51" t="s">
        <v>371</v>
      </c>
      <c r="D371" s="115" t="s">
        <v>281</v>
      </c>
      <c r="E371" s="30"/>
      <c r="F371" s="30">
        <v>8000</v>
      </c>
      <c r="G371" s="36"/>
      <c r="H371" s="39" t="s">
        <v>63</v>
      </c>
      <c r="I371" s="37" t="s">
        <v>46</v>
      </c>
      <c r="J371" s="10"/>
    </row>
    <row r="372" spans="1:10">
      <c r="A372" s="4"/>
      <c r="B372" s="2" t="s">
        <v>372</v>
      </c>
      <c r="C372" s="51" t="s">
        <v>373</v>
      </c>
      <c r="D372" s="115" t="s">
        <v>281</v>
      </c>
      <c r="E372" s="30">
        <v>8400</v>
      </c>
      <c r="F372" s="30">
        <v>8000</v>
      </c>
      <c r="G372" s="116"/>
      <c r="H372" s="39" t="s">
        <v>63</v>
      </c>
      <c r="I372" s="39" t="s">
        <v>46</v>
      </c>
      <c r="J372" s="10"/>
    </row>
    <row r="373" spans="1:10">
      <c r="A373" s="4"/>
      <c r="B373" s="2" t="s">
        <v>2</v>
      </c>
      <c r="C373" s="74" t="s">
        <v>355</v>
      </c>
      <c r="D373" s="15"/>
      <c r="E373" s="16"/>
      <c r="F373" s="16"/>
      <c r="G373" s="7"/>
      <c r="H373" s="8"/>
      <c r="I373" s="8"/>
      <c r="J373" s="10"/>
    </row>
    <row r="374" spans="1:10">
      <c r="A374" s="4" t="s">
        <v>2</v>
      </c>
      <c r="B374" s="26" t="s">
        <v>374</v>
      </c>
      <c r="C374" s="27" t="s">
        <v>2</v>
      </c>
      <c r="D374" s="15" t="s">
        <v>2</v>
      </c>
      <c r="E374" s="16"/>
      <c r="F374" s="16"/>
      <c r="G374" s="7"/>
      <c r="H374" s="8"/>
      <c r="I374" s="8"/>
      <c r="J374" s="10"/>
    </row>
    <row r="375" spans="1:10">
      <c r="A375" s="4"/>
      <c r="B375" s="2" t="s">
        <v>375</v>
      </c>
      <c r="C375" s="28" t="s">
        <v>362</v>
      </c>
      <c r="D375" s="29" t="s">
        <v>281</v>
      </c>
      <c r="E375" s="30">
        <v>8400</v>
      </c>
      <c r="F375" s="30">
        <v>4000</v>
      </c>
      <c r="G375" s="23">
        <v>3</v>
      </c>
      <c r="H375" s="1"/>
      <c r="I375" s="24">
        <f t="shared" ref="I375:I379" si="33">G375*H375</f>
        <v>0</v>
      </c>
      <c r="J375" s="10"/>
    </row>
    <row r="376" spans="1:10">
      <c r="A376" s="4"/>
      <c r="B376" s="2" t="s">
        <v>376</v>
      </c>
      <c r="C376" s="28" t="s">
        <v>362</v>
      </c>
      <c r="D376" s="29" t="s">
        <v>281</v>
      </c>
      <c r="E376" s="30">
        <v>8400</v>
      </c>
      <c r="F376" s="30">
        <v>4000</v>
      </c>
      <c r="G376" s="116"/>
      <c r="H376" s="39" t="s">
        <v>63</v>
      </c>
      <c r="I376" s="39" t="s">
        <v>46</v>
      </c>
      <c r="J376" s="10"/>
    </row>
    <row r="377" spans="1:10">
      <c r="A377" s="4"/>
      <c r="B377" s="2" t="s">
        <v>377</v>
      </c>
      <c r="C377" s="28" t="s">
        <v>378</v>
      </c>
      <c r="D377" s="29" t="s">
        <v>281</v>
      </c>
      <c r="E377" s="30">
        <v>8400</v>
      </c>
      <c r="F377" s="30">
        <v>4000</v>
      </c>
      <c r="G377" s="23">
        <v>3</v>
      </c>
      <c r="H377" s="1"/>
      <c r="I377" s="24">
        <f t="shared" si="33"/>
        <v>0</v>
      </c>
      <c r="J377" s="10"/>
    </row>
    <row r="378" spans="1:10">
      <c r="A378" s="4"/>
      <c r="B378" s="2" t="s">
        <v>379</v>
      </c>
      <c r="C378" s="28" t="s">
        <v>364</v>
      </c>
      <c r="D378" s="29" t="s">
        <v>281</v>
      </c>
      <c r="E378" s="30">
        <v>8400</v>
      </c>
      <c r="F378" s="30">
        <v>4000</v>
      </c>
      <c r="G378" s="23">
        <v>3</v>
      </c>
      <c r="H378" s="1"/>
      <c r="I378" s="24">
        <f t="shared" si="33"/>
        <v>0</v>
      </c>
      <c r="J378" s="10"/>
    </row>
    <row r="379" spans="1:10">
      <c r="A379" s="4"/>
      <c r="B379" s="2" t="s">
        <v>380</v>
      </c>
      <c r="C379" s="28" t="s">
        <v>381</v>
      </c>
      <c r="D379" s="29" t="s">
        <v>281</v>
      </c>
      <c r="E379" s="30">
        <v>8400</v>
      </c>
      <c r="F379" s="30">
        <v>4000</v>
      </c>
      <c r="G379" s="23">
        <v>3</v>
      </c>
      <c r="H379" s="1"/>
      <c r="I379" s="24">
        <f t="shared" si="33"/>
        <v>0</v>
      </c>
      <c r="J379" s="10"/>
    </row>
    <row r="380" spans="1:10">
      <c r="A380" s="4"/>
      <c r="B380" s="2" t="s">
        <v>382</v>
      </c>
      <c r="C380" s="28" t="s">
        <v>383</v>
      </c>
      <c r="D380" s="29" t="s">
        <v>281</v>
      </c>
      <c r="E380" s="30">
        <v>8400</v>
      </c>
      <c r="F380" s="30">
        <v>2500</v>
      </c>
      <c r="G380" s="36"/>
      <c r="H380" s="39" t="s">
        <v>63</v>
      </c>
      <c r="I380" s="37" t="s">
        <v>46</v>
      </c>
      <c r="J380" s="10"/>
    </row>
    <row r="381" spans="1:10">
      <c r="A381" s="4"/>
      <c r="B381" s="2" t="s">
        <v>384</v>
      </c>
      <c r="C381" s="28" t="s">
        <v>383</v>
      </c>
      <c r="D381" s="29" t="s">
        <v>281</v>
      </c>
      <c r="E381" s="30">
        <v>8400</v>
      </c>
      <c r="F381" s="30">
        <v>2500</v>
      </c>
      <c r="G381" s="36"/>
      <c r="H381" s="39" t="s">
        <v>63</v>
      </c>
      <c r="I381" s="37" t="s">
        <v>46</v>
      </c>
      <c r="J381" s="10"/>
    </row>
    <row r="382" spans="1:10">
      <c r="A382" s="4"/>
      <c r="B382" s="2" t="s">
        <v>385</v>
      </c>
      <c r="C382" s="28" t="s">
        <v>386</v>
      </c>
      <c r="D382" s="115" t="s">
        <v>281</v>
      </c>
      <c r="E382" s="30">
        <v>8400</v>
      </c>
      <c r="F382" s="30">
        <v>8000</v>
      </c>
      <c r="G382" s="23">
        <v>1</v>
      </c>
      <c r="H382" s="1"/>
      <c r="I382" s="24">
        <f t="shared" ref="I382:I383" si="34">G382*H382</f>
        <v>0</v>
      </c>
      <c r="J382" s="10"/>
    </row>
    <row r="383" spans="1:10" s="4" customFormat="1" ht="38.25">
      <c r="B383" s="2" t="s">
        <v>387</v>
      </c>
      <c r="C383" s="54" t="s">
        <v>388</v>
      </c>
      <c r="D383" s="29" t="s">
        <v>52</v>
      </c>
      <c r="E383" s="30">
        <v>41200</v>
      </c>
      <c r="F383" s="30">
        <v>400</v>
      </c>
      <c r="G383" s="23">
        <v>100</v>
      </c>
      <c r="H383" s="1"/>
      <c r="I383" s="24">
        <f t="shared" si="34"/>
        <v>0</v>
      </c>
    </row>
    <row r="384" spans="1:10">
      <c r="A384" s="4"/>
      <c r="B384" s="2" t="s">
        <v>2</v>
      </c>
      <c r="C384" s="74" t="s">
        <v>389</v>
      </c>
      <c r="D384" s="12"/>
      <c r="F384" s="16"/>
      <c r="G384" s="7"/>
      <c r="H384" s="8"/>
      <c r="I384" s="8"/>
      <c r="J384" s="10"/>
    </row>
    <row r="385" spans="1:10">
      <c r="A385" s="4"/>
      <c r="B385" s="50" t="s">
        <v>390</v>
      </c>
      <c r="C385" s="27"/>
      <c r="D385" s="15" t="s">
        <v>2</v>
      </c>
      <c r="E385" s="16"/>
      <c r="F385" s="16"/>
      <c r="G385" s="7"/>
      <c r="H385" s="8"/>
      <c r="I385" s="8"/>
      <c r="J385" s="10"/>
    </row>
    <row r="386" spans="1:10">
      <c r="A386" s="4"/>
      <c r="B386" s="2" t="s">
        <v>317</v>
      </c>
      <c r="C386" s="28" t="s">
        <v>306</v>
      </c>
      <c r="D386" s="29" t="s">
        <v>281</v>
      </c>
      <c r="E386" s="30">
        <v>8400</v>
      </c>
      <c r="F386" s="30">
        <v>4000</v>
      </c>
      <c r="G386" s="23">
        <v>2</v>
      </c>
      <c r="H386" s="1"/>
      <c r="I386" s="24">
        <f t="shared" ref="I386:I389" si="35">G386*H386</f>
        <v>0</v>
      </c>
      <c r="J386" s="10"/>
    </row>
    <row r="387" spans="1:10">
      <c r="A387" s="4"/>
      <c r="B387" s="2" t="s">
        <v>318</v>
      </c>
      <c r="C387" s="28" t="s">
        <v>308</v>
      </c>
      <c r="D387" s="29" t="s">
        <v>281</v>
      </c>
      <c r="E387" s="30">
        <v>8400</v>
      </c>
      <c r="F387" s="30">
        <v>4000</v>
      </c>
      <c r="G387" s="23">
        <v>2</v>
      </c>
      <c r="H387" s="1"/>
      <c r="I387" s="24">
        <f t="shared" si="35"/>
        <v>0</v>
      </c>
      <c r="J387" s="10"/>
    </row>
    <row r="388" spans="1:10">
      <c r="A388" s="4"/>
      <c r="B388" s="2" t="s">
        <v>319</v>
      </c>
      <c r="C388" s="28" t="s">
        <v>320</v>
      </c>
      <c r="D388" s="29" t="s">
        <v>281</v>
      </c>
      <c r="E388" s="30">
        <v>8400</v>
      </c>
      <c r="F388" s="30">
        <v>4000</v>
      </c>
      <c r="G388" s="23">
        <v>2</v>
      </c>
      <c r="H388" s="1"/>
      <c r="I388" s="24">
        <f t="shared" si="35"/>
        <v>0</v>
      </c>
      <c r="J388" s="10"/>
    </row>
    <row r="389" spans="1:10">
      <c r="A389" s="4"/>
      <c r="B389" s="2" t="s">
        <v>321</v>
      </c>
      <c r="C389" s="28" t="s">
        <v>322</v>
      </c>
      <c r="D389" s="29" t="s">
        <v>281</v>
      </c>
      <c r="E389" s="30">
        <v>8400</v>
      </c>
      <c r="F389" s="30">
        <v>4000</v>
      </c>
      <c r="G389" s="23">
        <v>2</v>
      </c>
      <c r="H389" s="1"/>
      <c r="I389" s="24">
        <f t="shared" si="35"/>
        <v>0</v>
      </c>
      <c r="J389" s="10"/>
    </row>
    <row r="390" spans="1:10" s="4" customFormat="1">
      <c r="B390" s="2" t="s">
        <v>331</v>
      </c>
      <c r="C390" s="111" t="s">
        <v>310</v>
      </c>
      <c r="D390" s="29" t="s">
        <v>281</v>
      </c>
      <c r="E390" s="30"/>
      <c r="F390" s="30">
        <v>2500</v>
      </c>
      <c r="G390" s="36"/>
      <c r="H390" s="39" t="s">
        <v>63</v>
      </c>
      <c r="I390" s="37" t="s">
        <v>46</v>
      </c>
    </row>
    <row r="391" spans="1:10" s="4" customFormat="1">
      <c r="B391" s="2" t="s">
        <v>391</v>
      </c>
      <c r="C391" s="111" t="s">
        <v>333</v>
      </c>
      <c r="D391" s="29" t="s">
        <v>281</v>
      </c>
      <c r="E391" s="30"/>
      <c r="F391" s="30">
        <v>2500</v>
      </c>
      <c r="G391" s="36"/>
      <c r="H391" s="39" t="s">
        <v>63</v>
      </c>
      <c r="I391" s="37" t="s">
        <v>46</v>
      </c>
    </row>
    <row r="392" spans="1:10" s="4" customFormat="1">
      <c r="B392" s="2" t="s">
        <v>392</v>
      </c>
      <c r="C392" s="111" t="s">
        <v>333</v>
      </c>
      <c r="D392" s="29" t="s">
        <v>281</v>
      </c>
      <c r="E392" s="30"/>
      <c r="F392" s="30">
        <v>2500</v>
      </c>
      <c r="G392" s="36"/>
      <c r="H392" s="39" t="s">
        <v>63</v>
      </c>
      <c r="I392" s="37" t="s">
        <v>46</v>
      </c>
    </row>
    <row r="393" spans="1:10" s="4" customFormat="1" ht="25.5">
      <c r="B393" s="2" t="s">
        <v>336</v>
      </c>
      <c r="C393" s="28" t="s">
        <v>337</v>
      </c>
      <c r="D393" s="29" t="s">
        <v>281</v>
      </c>
      <c r="E393" s="30"/>
      <c r="F393" s="30">
        <v>4000</v>
      </c>
      <c r="G393" s="36"/>
      <c r="H393" s="39" t="s">
        <v>63</v>
      </c>
      <c r="I393" s="37" t="s">
        <v>46</v>
      </c>
    </row>
    <row r="394" spans="1:10" s="4" customFormat="1">
      <c r="B394" s="2" t="s">
        <v>338</v>
      </c>
      <c r="C394" s="51" t="s">
        <v>339</v>
      </c>
      <c r="D394" s="29" t="s">
        <v>281</v>
      </c>
      <c r="E394" s="30"/>
      <c r="F394" s="30">
        <v>4000</v>
      </c>
      <c r="G394" s="36"/>
      <c r="H394" s="39" t="s">
        <v>63</v>
      </c>
      <c r="I394" s="37" t="s">
        <v>46</v>
      </c>
    </row>
    <row r="395" spans="1:10">
      <c r="A395" s="4" t="s">
        <v>2</v>
      </c>
      <c r="B395" s="2" t="s">
        <v>2</v>
      </c>
      <c r="C395" s="27" t="s">
        <v>2</v>
      </c>
      <c r="D395" s="15" t="s">
        <v>2</v>
      </c>
      <c r="E395" s="16"/>
      <c r="F395" s="16"/>
      <c r="G395" s="7"/>
      <c r="H395" s="8"/>
      <c r="I395" s="8"/>
      <c r="J395" s="10"/>
    </row>
    <row r="396" spans="1:10">
      <c r="A396" s="4" t="s">
        <v>2</v>
      </c>
      <c r="B396" s="50" t="s">
        <v>393</v>
      </c>
      <c r="C396" s="27"/>
      <c r="D396" s="15" t="s">
        <v>2</v>
      </c>
      <c r="E396" s="16"/>
      <c r="F396" s="16"/>
      <c r="G396" s="7"/>
      <c r="H396" s="8"/>
      <c r="I396" s="8"/>
      <c r="J396" s="10"/>
    </row>
    <row r="397" spans="1:10">
      <c r="A397" s="4" t="s">
        <v>2</v>
      </c>
      <c r="B397" s="26" t="s">
        <v>394</v>
      </c>
      <c r="C397" s="27" t="s">
        <v>2</v>
      </c>
      <c r="D397" s="117"/>
      <c r="F397" s="16"/>
      <c r="G397" s="7"/>
      <c r="H397" s="8"/>
      <c r="I397" s="8"/>
      <c r="J397" s="10"/>
    </row>
    <row r="398" spans="1:10">
      <c r="A398" s="4"/>
      <c r="B398" s="2" t="s">
        <v>359</v>
      </c>
      <c r="C398" s="28" t="s">
        <v>250</v>
      </c>
      <c r="D398" s="29" t="s">
        <v>281</v>
      </c>
      <c r="E398" s="30">
        <v>6400</v>
      </c>
      <c r="F398" s="30">
        <v>2500</v>
      </c>
      <c r="G398" s="23">
        <v>3</v>
      </c>
      <c r="H398" s="1"/>
      <c r="I398" s="24">
        <f t="shared" ref="I398:I403" si="36">G398*H398</f>
        <v>0</v>
      </c>
      <c r="J398" s="10"/>
    </row>
    <row r="399" spans="1:10">
      <c r="A399" s="4"/>
      <c r="B399" s="2" t="s">
        <v>109</v>
      </c>
      <c r="C399" s="28" t="s">
        <v>302</v>
      </c>
      <c r="D399" s="29" t="s">
        <v>281</v>
      </c>
      <c r="E399" s="30">
        <v>6400</v>
      </c>
      <c r="F399" s="30">
        <v>2500</v>
      </c>
      <c r="G399" s="23">
        <v>3</v>
      </c>
      <c r="H399" s="1"/>
      <c r="I399" s="24">
        <f t="shared" si="36"/>
        <v>0</v>
      </c>
      <c r="J399" s="10"/>
    </row>
    <row r="400" spans="1:10">
      <c r="A400" s="4"/>
      <c r="B400" s="2" t="s">
        <v>360</v>
      </c>
      <c r="C400" s="28" t="s">
        <v>313</v>
      </c>
      <c r="D400" s="29" t="s">
        <v>281</v>
      </c>
      <c r="E400" s="30">
        <v>6400</v>
      </c>
      <c r="F400" s="30">
        <v>2500</v>
      </c>
      <c r="G400" s="23">
        <v>3</v>
      </c>
      <c r="H400" s="1"/>
      <c r="I400" s="24">
        <f t="shared" si="36"/>
        <v>0</v>
      </c>
      <c r="J400" s="10"/>
    </row>
    <row r="401" spans="1:10">
      <c r="A401" s="4"/>
      <c r="B401" s="2" t="s">
        <v>361</v>
      </c>
      <c r="C401" s="28" t="s">
        <v>362</v>
      </c>
      <c r="D401" s="29" t="s">
        <v>281</v>
      </c>
      <c r="E401" s="30">
        <v>6400</v>
      </c>
      <c r="F401" s="30">
        <v>2500</v>
      </c>
      <c r="G401" s="23">
        <v>3</v>
      </c>
      <c r="H401" s="1"/>
      <c r="I401" s="24">
        <f t="shared" si="36"/>
        <v>0</v>
      </c>
      <c r="J401" s="10"/>
    </row>
    <row r="402" spans="1:10">
      <c r="A402" s="4"/>
      <c r="B402" s="2" t="s">
        <v>363</v>
      </c>
      <c r="C402" s="28" t="s">
        <v>364</v>
      </c>
      <c r="D402" s="29" t="s">
        <v>281</v>
      </c>
      <c r="E402" s="30">
        <v>6400</v>
      </c>
      <c r="F402" s="30">
        <v>2500</v>
      </c>
      <c r="G402" s="23">
        <v>3</v>
      </c>
      <c r="H402" s="1"/>
      <c r="I402" s="24">
        <f t="shared" si="36"/>
        <v>0</v>
      </c>
      <c r="J402" s="10"/>
    </row>
    <row r="403" spans="1:10">
      <c r="A403" s="4"/>
      <c r="B403" s="2" t="s">
        <v>365</v>
      </c>
      <c r="C403" s="28" t="s">
        <v>366</v>
      </c>
      <c r="D403" s="115" t="s">
        <v>281</v>
      </c>
      <c r="E403" s="30">
        <v>6400</v>
      </c>
      <c r="F403" s="30">
        <v>8000</v>
      </c>
      <c r="G403" s="23">
        <v>3</v>
      </c>
      <c r="H403" s="1"/>
      <c r="I403" s="24">
        <f t="shared" si="36"/>
        <v>0</v>
      </c>
      <c r="J403" s="10"/>
    </row>
    <row r="404" spans="1:10">
      <c r="A404" s="4"/>
      <c r="B404" s="2" t="s">
        <v>395</v>
      </c>
      <c r="C404" s="28" t="s">
        <v>396</v>
      </c>
      <c r="D404" s="115" t="s">
        <v>281</v>
      </c>
      <c r="E404" s="30">
        <v>6400</v>
      </c>
      <c r="F404" s="30">
        <v>8000</v>
      </c>
      <c r="G404" s="36"/>
      <c r="H404" s="39" t="s">
        <v>63</v>
      </c>
      <c r="I404" s="37" t="s">
        <v>46</v>
      </c>
      <c r="J404" s="10"/>
    </row>
    <row r="405" spans="1:10">
      <c r="A405" s="4"/>
      <c r="B405" s="2" t="s">
        <v>367</v>
      </c>
      <c r="C405" s="51" t="s">
        <v>368</v>
      </c>
      <c r="D405" s="115" t="s">
        <v>281</v>
      </c>
      <c r="E405" s="30">
        <v>6400</v>
      </c>
      <c r="F405" s="30">
        <v>8000</v>
      </c>
      <c r="G405" s="23">
        <v>1</v>
      </c>
      <c r="H405" s="1"/>
      <c r="I405" s="24">
        <f>G405*H405</f>
        <v>0</v>
      </c>
      <c r="J405" s="10"/>
    </row>
    <row r="406" spans="1:10">
      <c r="A406" s="4"/>
      <c r="B406" s="2" t="s">
        <v>367</v>
      </c>
      <c r="C406" s="51" t="s">
        <v>369</v>
      </c>
      <c r="D406" s="115" t="s">
        <v>281</v>
      </c>
      <c r="E406" s="30">
        <v>6400</v>
      </c>
      <c r="F406" s="30">
        <v>8000</v>
      </c>
      <c r="G406" s="36"/>
      <c r="H406" s="39" t="s">
        <v>63</v>
      </c>
      <c r="I406" s="37" t="s">
        <v>46</v>
      </c>
      <c r="J406" s="10"/>
    </row>
    <row r="407" spans="1:10">
      <c r="A407" s="4"/>
      <c r="B407" s="2" t="s">
        <v>370</v>
      </c>
      <c r="C407" s="51" t="s">
        <v>371</v>
      </c>
      <c r="D407" s="115" t="s">
        <v>281</v>
      </c>
      <c r="E407" s="30">
        <v>6400</v>
      </c>
      <c r="F407" s="30">
        <v>8000</v>
      </c>
      <c r="G407" s="36"/>
      <c r="H407" s="39" t="s">
        <v>63</v>
      </c>
      <c r="I407" s="37" t="s">
        <v>46</v>
      </c>
      <c r="J407" s="10"/>
    </row>
    <row r="408" spans="1:10">
      <c r="A408" s="4"/>
      <c r="B408" s="2" t="s">
        <v>372</v>
      </c>
      <c r="C408" s="51" t="s">
        <v>373</v>
      </c>
      <c r="D408" s="115" t="s">
        <v>281</v>
      </c>
      <c r="E408" s="30">
        <v>6400</v>
      </c>
      <c r="F408" s="30">
        <v>8000</v>
      </c>
      <c r="G408" s="23">
        <v>1</v>
      </c>
      <c r="H408" s="1"/>
      <c r="I408" s="24">
        <f>G408*H408</f>
        <v>0</v>
      </c>
      <c r="J408" s="10"/>
    </row>
    <row r="409" spans="1:10">
      <c r="A409" s="4"/>
      <c r="B409" s="2" t="s">
        <v>2</v>
      </c>
      <c r="C409" s="27" t="s">
        <v>2</v>
      </c>
      <c r="D409" s="15" t="s">
        <v>2</v>
      </c>
      <c r="E409" s="118"/>
      <c r="F409" s="16"/>
      <c r="G409" s="7"/>
      <c r="H409" s="8"/>
      <c r="I409" s="8"/>
      <c r="J409" s="10"/>
    </row>
    <row r="410" spans="1:10">
      <c r="A410" s="4"/>
      <c r="B410" s="26" t="s">
        <v>397</v>
      </c>
      <c r="C410" s="27" t="s">
        <v>2</v>
      </c>
      <c r="D410" s="15" t="s">
        <v>2</v>
      </c>
      <c r="E410" s="16"/>
      <c r="F410" s="16"/>
      <c r="G410" s="7"/>
      <c r="H410" s="8"/>
      <c r="I410" s="8"/>
      <c r="J410" s="10"/>
    </row>
    <row r="411" spans="1:10">
      <c r="A411" s="4"/>
      <c r="B411" s="2" t="s">
        <v>375</v>
      </c>
      <c r="C411" s="28" t="s">
        <v>362</v>
      </c>
      <c r="D411" s="29" t="s">
        <v>281</v>
      </c>
      <c r="E411" s="30">
        <v>6400</v>
      </c>
      <c r="F411" s="30">
        <v>4000</v>
      </c>
      <c r="G411" s="23">
        <v>3</v>
      </c>
      <c r="H411" s="1"/>
      <c r="I411" s="24">
        <f t="shared" ref="I411:I419" si="37">G411*H411</f>
        <v>0</v>
      </c>
      <c r="J411" s="10"/>
    </row>
    <row r="412" spans="1:10">
      <c r="A412" s="4"/>
      <c r="B412" s="2" t="s">
        <v>376</v>
      </c>
      <c r="C412" s="28" t="s">
        <v>362</v>
      </c>
      <c r="D412" s="29" t="s">
        <v>281</v>
      </c>
      <c r="E412" s="30">
        <v>6400</v>
      </c>
      <c r="F412" s="30">
        <v>4000</v>
      </c>
      <c r="G412" s="23"/>
      <c r="H412" s="39" t="s">
        <v>63</v>
      </c>
      <c r="I412" s="39" t="s">
        <v>46</v>
      </c>
      <c r="J412" s="10"/>
    </row>
    <row r="413" spans="1:10">
      <c r="A413" s="4"/>
      <c r="B413" s="2" t="s">
        <v>377</v>
      </c>
      <c r="C413" s="28" t="s">
        <v>378</v>
      </c>
      <c r="D413" s="29" t="s">
        <v>281</v>
      </c>
      <c r="E413" s="30">
        <v>6400</v>
      </c>
      <c r="F413" s="30">
        <v>4000</v>
      </c>
      <c r="G413" s="23">
        <v>3</v>
      </c>
      <c r="H413" s="1"/>
      <c r="I413" s="24">
        <f t="shared" si="37"/>
        <v>0</v>
      </c>
      <c r="J413" s="10"/>
    </row>
    <row r="414" spans="1:10">
      <c r="A414" s="4"/>
      <c r="B414" s="2" t="s">
        <v>379</v>
      </c>
      <c r="C414" s="28" t="s">
        <v>364</v>
      </c>
      <c r="D414" s="29" t="s">
        <v>281</v>
      </c>
      <c r="E414" s="30">
        <v>6400</v>
      </c>
      <c r="F414" s="30">
        <v>4000</v>
      </c>
      <c r="G414" s="23">
        <v>3</v>
      </c>
      <c r="H414" s="1"/>
      <c r="I414" s="24">
        <f t="shared" si="37"/>
        <v>0</v>
      </c>
      <c r="J414" s="10"/>
    </row>
    <row r="415" spans="1:10">
      <c r="A415" s="4"/>
      <c r="B415" s="2" t="s">
        <v>380</v>
      </c>
      <c r="C415" s="28" t="s">
        <v>381</v>
      </c>
      <c r="D415" s="29" t="s">
        <v>281</v>
      </c>
      <c r="E415" s="30">
        <v>6400</v>
      </c>
      <c r="F415" s="30">
        <v>2500</v>
      </c>
      <c r="G415" s="23">
        <v>3</v>
      </c>
      <c r="H415" s="1"/>
      <c r="I415" s="24">
        <f t="shared" si="37"/>
        <v>0</v>
      </c>
      <c r="J415" s="10"/>
    </row>
    <row r="416" spans="1:10">
      <c r="A416" s="4"/>
      <c r="B416" s="2" t="s">
        <v>382</v>
      </c>
      <c r="C416" s="28" t="s">
        <v>383</v>
      </c>
      <c r="D416" s="29" t="s">
        <v>281</v>
      </c>
      <c r="E416" s="30">
        <v>6400</v>
      </c>
      <c r="F416" s="30">
        <v>2500</v>
      </c>
      <c r="G416" s="23">
        <v>3</v>
      </c>
      <c r="H416" s="1"/>
      <c r="I416" s="24">
        <f t="shared" si="37"/>
        <v>0</v>
      </c>
      <c r="J416" s="10"/>
    </row>
    <row r="417" spans="1:10">
      <c r="A417" s="4"/>
      <c r="B417" s="2" t="s">
        <v>384</v>
      </c>
      <c r="C417" s="28" t="s">
        <v>383</v>
      </c>
      <c r="D417" s="29" t="s">
        <v>281</v>
      </c>
      <c r="E417" s="30">
        <v>6400</v>
      </c>
      <c r="F417" s="30">
        <v>2500</v>
      </c>
      <c r="G417" s="23"/>
      <c r="H417" s="39" t="s">
        <v>63</v>
      </c>
      <c r="I417" s="39" t="s">
        <v>46</v>
      </c>
      <c r="J417" s="10"/>
    </row>
    <row r="418" spans="1:10">
      <c r="A418" s="4"/>
      <c r="B418" s="2" t="s">
        <v>385</v>
      </c>
      <c r="C418" s="28" t="s">
        <v>386</v>
      </c>
      <c r="D418" s="115" t="s">
        <v>281</v>
      </c>
      <c r="E418" s="30">
        <v>6400</v>
      </c>
      <c r="F418" s="30">
        <v>8000</v>
      </c>
      <c r="G418" s="23">
        <v>1</v>
      </c>
      <c r="H418" s="1"/>
      <c r="I418" s="24">
        <f t="shared" si="37"/>
        <v>0</v>
      </c>
      <c r="J418" s="10"/>
    </row>
    <row r="419" spans="1:10" s="4" customFormat="1" ht="38.25">
      <c r="B419" s="2" t="s">
        <v>387</v>
      </c>
      <c r="C419" s="54" t="s">
        <v>388</v>
      </c>
      <c r="D419" s="29" t="s">
        <v>52</v>
      </c>
      <c r="E419" s="30">
        <v>30400</v>
      </c>
      <c r="F419" s="30">
        <v>400</v>
      </c>
      <c r="G419" s="23">
        <v>75</v>
      </c>
      <c r="H419" s="1"/>
      <c r="I419" s="24">
        <f t="shared" si="37"/>
        <v>0</v>
      </c>
    </row>
    <row r="420" spans="1:10">
      <c r="A420" s="4"/>
      <c r="B420" s="2" t="s">
        <v>2</v>
      </c>
      <c r="C420" s="27" t="s">
        <v>2</v>
      </c>
      <c r="D420" s="15" t="s">
        <v>2</v>
      </c>
      <c r="E420" s="119"/>
      <c r="F420" s="16"/>
      <c r="G420" s="7"/>
      <c r="H420" s="98"/>
      <c r="I420" s="98"/>
      <c r="J420" s="10"/>
    </row>
    <row r="421" spans="1:10">
      <c r="A421" s="4"/>
      <c r="B421" s="50" t="s">
        <v>398</v>
      </c>
      <c r="C421" s="27"/>
      <c r="D421" s="15" t="s">
        <v>2</v>
      </c>
      <c r="E421" s="99"/>
      <c r="F421" s="16"/>
      <c r="G421" s="7"/>
      <c r="H421" s="8"/>
      <c r="I421" s="8"/>
      <c r="J421" s="10"/>
    </row>
    <row r="422" spans="1:10">
      <c r="A422" s="4"/>
      <c r="B422" s="2" t="s">
        <v>317</v>
      </c>
      <c r="C422" s="28" t="s">
        <v>306</v>
      </c>
      <c r="D422" s="29" t="s">
        <v>281</v>
      </c>
      <c r="E422" s="30">
        <v>6400</v>
      </c>
      <c r="F422" s="30">
        <v>2500</v>
      </c>
      <c r="G422" s="23">
        <v>3</v>
      </c>
      <c r="H422" s="1"/>
      <c r="I422" s="24">
        <f t="shared" ref="I422:I430" si="38">G422*H422</f>
        <v>0</v>
      </c>
      <c r="J422" s="10"/>
    </row>
    <row r="423" spans="1:10">
      <c r="A423" s="4"/>
      <c r="B423" s="2" t="s">
        <v>318</v>
      </c>
      <c r="C423" s="28" t="s">
        <v>308</v>
      </c>
      <c r="D423" s="29" t="s">
        <v>281</v>
      </c>
      <c r="E423" s="30">
        <v>6400</v>
      </c>
      <c r="F423" s="30">
        <v>2500</v>
      </c>
      <c r="G423" s="23">
        <v>3</v>
      </c>
      <c r="H423" s="1"/>
      <c r="I423" s="24">
        <f t="shared" si="38"/>
        <v>0</v>
      </c>
      <c r="J423" s="10"/>
    </row>
    <row r="424" spans="1:10">
      <c r="A424" s="4"/>
      <c r="B424" s="2" t="s">
        <v>319</v>
      </c>
      <c r="C424" s="28" t="s">
        <v>320</v>
      </c>
      <c r="D424" s="29" t="s">
        <v>281</v>
      </c>
      <c r="E424" s="30">
        <v>6400</v>
      </c>
      <c r="F424" s="30">
        <v>2500</v>
      </c>
      <c r="G424" s="23">
        <v>3</v>
      </c>
      <c r="H424" s="1"/>
      <c r="I424" s="24">
        <f t="shared" si="38"/>
        <v>0</v>
      </c>
      <c r="J424" s="10"/>
    </row>
    <row r="425" spans="1:10">
      <c r="A425" s="4"/>
      <c r="B425" s="2" t="s">
        <v>321</v>
      </c>
      <c r="C425" s="28" t="s">
        <v>322</v>
      </c>
      <c r="D425" s="29" t="s">
        <v>281</v>
      </c>
      <c r="E425" s="30">
        <v>6400</v>
      </c>
      <c r="F425" s="30">
        <v>2500</v>
      </c>
      <c r="G425" s="23">
        <v>3</v>
      </c>
      <c r="H425" s="1"/>
      <c r="I425" s="24">
        <f t="shared" si="38"/>
        <v>0</v>
      </c>
      <c r="J425" s="10"/>
    </row>
    <row r="426" spans="1:10" s="4" customFormat="1">
      <c r="B426" s="2" t="s">
        <v>331</v>
      </c>
      <c r="C426" s="111" t="s">
        <v>310</v>
      </c>
      <c r="D426" s="29" t="s">
        <v>281</v>
      </c>
      <c r="E426" s="30">
        <v>6400</v>
      </c>
      <c r="F426" s="30">
        <v>2500</v>
      </c>
      <c r="G426" s="23">
        <v>3</v>
      </c>
      <c r="H426" s="1"/>
      <c r="I426" s="24">
        <f t="shared" si="38"/>
        <v>0</v>
      </c>
    </row>
    <row r="427" spans="1:10" s="4" customFormat="1">
      <c r="B427" s="2" t="s">
        <v>391</v>
      </c>
      <c r="C427" s="111" t="s">
        <v>333</v>
      </c>
      <c r="D427" s="29" t="s">
        <v>281</v>
      </c>
      <c r="E427" s="30">
        <v>6400</v>
      </c>
      <c r="F427" s="30">
        <v>2500</v>
      </c>
      <c r="G427" s="23">
        <v>3</v>
      </c>
      <c r="H427" s="1"/>
      <c r="I427" s="24">
        <f t="shared" si="38"/>
        <v>0</v>
      </c>
    </row>
    <row r="428" spans="1:10" s="4" customFormat="1">
      <c r="B428" s="2" t="s">
        <v>392</v>
      </c>
      <c r="C428" s="111" t="s">
        <v>333</v>
      </c>
      <c r="D428" s="29" t="s">
        <v>281</v>
      </c>
      <c r="E428" s="30">
        <v>6400</v>
      </c>
      <c r="F428" s="30">
        <v>2500</v>
      </c>
      <c r="G428" s="23">
        <v>3</v>
      </c>
      <c r="H428" s="1"/>
      <c r="I428" s="24">
        <f t="shared" si="38"/>
        <v>0</v>
      </c>
    </row>
    <row r="429" spans="1:10" s="4" customFormat="1" ht="25.5">
      <c r="B429" s="2" t="s">
        <v>336</v>
      </c>
      <c r="C429" s="28" t="s">
        <v>337</v>
      </c>
      <c r="D429" s="29" t="s">
        <v>281</v>
      </c>
      <c r="E429" s="30">
        <v>6400</v>
      </c>
      <c r="F429" s="30">
        <v>4000</v>
      </c>
      <c r="G429" s="23">
        <v>3</v>
      </c>
      <c r="H429" s="1"/>
      <c r="I429" s="24">
        <f t="shared" si="38"/>
        <v>0</v>
      </c>
    </row>
    <row r="430" spans="1:10" s="4" customFormat="1">
      <c r="B430" s="2" t="s">
        <v>338</v>
      </c>
      <c r="C430" s="51" t="s">
        <v>339</v>
      </c>
      <c r="D430" s="29" t="s">
        <v>281</v>
      </c>
      <c r="E430" s="30">
        <v>6400</v>
      </c>
      <c r="F430" s="30">
        <v>4000</v>
      </c>
      <c r="G430" s="23">
        <v>3</v>
      </c>
      <c r="H430" s="1"/>
      <c r="I430" s="24">
        <f t="shared" si="38"/>
        <v>0</v>
      </c>
    </row>
    <row r="431" spans="1:10">
      <c r="A431" s="4"/>
      <c r="B431" s="2" t="s">
        <v>2</v>
      </c>
      <c r="C431" s="27" t="s">
        <v>2</v>
      </c>
      <c r="D431" s="15" t="s">
        <v>2</v>
      </c>
      <c r="E431" s="16"/>
      <c r="F431" s="96"/>
      <c r="G431" s="97"/>
      <c r="H431" s="98"/>
      <c r="I431" s="98"/>
      <c r="J431" s="10"/>
    </row>
    <row r="432" spans="1:10">
      <c r="A432" s="4"/>
      <c r="B432" s="50" t="s">
        <v>399</v>
      </c>
      <c r="C432" s="27"/>
      <c r="D432" s="15"/>
      <c r="E432" s="16"/>
      <c r="F432" s="16"/>
      <c r="G432" s="7"/>
      <c r="H432" s="8"/>
      <c r="I432" s="8"/>
      <c r="J432" s="10"/>
    </row>
    <row r="433" spans="1:10">
      <c r="A433" s="4"/>
      <c r="B433" s="26" t="s">
        <v>400</v>
      </c>
      <c r="C433" s="27" t="s">
        <v>2</v>
      </c>
      <c r="D433" s="15" t="s">
        <v>2</v>
      </c>
      <c r="E433" s="16"/>
      <c r="F433" s="16"/>
      <c r="G433" s="7"/>
      <c r="H433" s="8"/>
      <c r="I433" s="8"/>
      <c r="J433" s="10"/>
    </row>
    <row r="434" spans="1:10" ht="15">
      <c r="A434" s="4"/>
      <c r="B434" s="26" t="s">
        <v>401</v>
      </c>
      <c r="C434" s="435" t="s">
        <v>402</v>
      </c>
      <c r="D434" s="436"/>
      <c r="E434" s="436"/>
      <c r="F434" s="436"/>
      <c r="G434" s="7"/>
      <c r="H434" s="8"/>
      <c r="I434" s="8"/>
      <c r="J434" s="10"/>
    </row>
    <row r="435" spans="1:10">
      <c r="A435" s="4"/>
      <c r="B435" s="2" t="s">
        <v>359</v>
      </c>
      <c r="C435" s="28" t="s">
        <v>250</v>
      </c>
      <c r="D435" s="29" t="s">
        <v>281</v>
      </c>
      <c r="E435" s="30">
        <v>4400</v>
      </c>
      <c r="F435" s="30">
        <v>2500</v>
      </c>
      <c r="G435" s="23">
        <v>2</v>
      </c>
      <c r="H435" s="1"/>
      <c r="I435" s="24">
        <f t="shared" ref="I435:I439" si="39">G435*H435</f>
        <v>0</v>
      </c>
      <c r="J435" s="10"/>
    </row>
    <row r="436" spans="1:10">
      <c r="A436" s="4"/>
      <c r="B436" s="2" t="s">
        <v>109</v>
      </c>
      <c r="C436" s="28" t="s">
        <v>302</v>
      </c>
      <c r="D436" s="29" t="s">
        <v>281</v>
      </c>
      <c r="E436" s="30">
        <v>4400</v>
      </c>
      <c r="F436" s="30">
        <v>2500</v>
      </c>
      <c r="G436" s="23">
        <v>2</v>
      </c>
      <c r="H436" s="1"/>
      <c r="I436" s="24">
        <f t="shared" si="39"/>
        <v>0</v>
      </c>
      <c r="J436" s="10"/>
    </row>
    <row r="437" spans="1:10">
      <c r="A437" s="4"/>
      <c r="B437" s="2" t="s">
        <v>360</v>
      </c>
      <c r="C437" s="28" t="s">
        <v>313</v>
      </c>
      <c r="D437" s="29" t="s">
        <v>281</v>
      </c>
      <c r="E437" s="30">
        <v>4400</v>
      </c>
      <c r="F437" s="30">
        <v>2500</v>
      </c>
      <c r="G437" s="23">
        <v>2</v>
      </c>
      <c r="H437" s="1"/>
      <c r="I437" s="24">
        <f t="shared" si="39"/>
        <v>0</v>
      </c>
      <c r="J437" s="10"/>
    </row>
    <row r="438" spans="1:10">
      <c r="A438" s="4"/>
      <c r="B438" s="2" t="s">
        <v>361</v>
      </c>
      <c r="C438" s="28" t="s">
        <v>362</v>
      </c>
      <c r="D438" s="29" t="s">
        <v>281</v>
      </c>
      <c r="E438" s="30">
        <v>4400</v>
      </c>
      <c r="F438" s="30">
        <v>2500</v>
      </c>
      <c r="G438" s="23">
        <v>2</v>
      </c>
      <c r="H438" s="1"/>
      <c r="I438" s="24">
        <f t="shared" si="39"/>
        <v>0</v>
      </c>
      <c r="J438" s="10"/>
    </row>
    <row r="439" spans="1:10">
      <c r="A439" s="4"/>
      <c r="B439" s="2" t="s">
        <v>363</v>
      </c>
      <c r="C439" s="28" t="s">
        <v>364</v>
      </c>
      <c r="D439" s="29" t="s">
        <v>281</v>
      </c>
      <c r="E439" s="30">
        <v>4400</v>
      </c>
      <c r="F439" s="30">
        <v>2500</v>
      </c>
      <c r="G439" s="23">
        <v>2</v>
      </c>
      <c r="H439" s="1"/>
      <c r="I439" s="24">
        <f t="shared" si="39"/>
        <v>0</v>
      </c>
      <c r="J439" s="10"/>
    </row>
    <row r="440" spans="1:10">
      <c r="A440" s="4"/>
      <c r="B440" s="2" t="s">
        <v>365</v>
      </c>
      <c r="C440" s="28" t="s">
        <v>366</v>
      </c>
      <c r="D440" s="115" t="s">
        <v>281</v>
      </c>
      <c r="E440" s="30">
        <v>4400</v>
      </c>
      <c r="F440" s="30">
        <v>8000</v>
      </c>
      <c r="G440" s="36"/>
      <c r="H440" s="39" t="s">
        <v>63</v>
      </c>
      <c r="I440" s="37" t="s">
        <v>46</v>
      </c>
      <c r="J440" s="10"/>
    </row>
    <row r="441" spans="1:10">
      <c r="A441" s="4"/>
      <c r="B441" s="2" t="s">
        <v>395</v>
      </c>
      <c r="C441" s="28" t="s">
        <v>396</v>
      </c>
      <c r="D441" s="115" t="s">
        <v>281</v>
      </c>
      <c r="E441" s="30">
        <v>4400</v>
      </c>
      <c r="F441" s="30">
        <v>8000</v>
      </c>
      <c r="G441" s="36"/>
      <c r="H441" s="39" t="s">
        <v>63</v>
      </c>
      <c r="I441" s="37" t="s">
        <v>46</v>
      </c>
      <c r="J441" s="10"/>
    </row>
    <row r="442" spans="1:10">
      <c r="A442" s="4"/>
      <c r="B442" s="2" t="s">
        <v>367</v>
      </c>
      <c r="C442" s="51" t="s">
        <v>368</v>
      </c>
      <c r="D442" s="115" t="s">
        <v>281</v>
      </c>
      <c r="E442" s="30">
        <v>4400</v>
      </c>
      <c r="F442" s="30">
        <v>8000</v>
      </c>
      <c r="G442" s="36"/>
      <c r="H442" s="39" t="s">
        <v>63</v>
      </c>
      <c r="I442" s="37" t="s">
        <v>46</v>
      </c>
      <c r="J442" s="10"/>
    </row>
    <row r="443" spans="1:10">
      <c r="A443" s="4"/>
      <c r="B443" s="2" t="s">
        <v>367</v>
      </c>
      <c r="C443" s="51" t="s">
        <v>369</v>
      </c>
      <c r="D443" s="115" t="s">
        <v>281</v>
      </c>
      <c r="E443" s="30">
        <v>4400</v>
      </c>
      <c r="F443" s="30">
        <v>8000</v>
      </c>
      <c r="G443" s="36"/>
      <c r="H443" s="39" t="s">
        <v>63</v>
      </c>
      <c r="I443" s="37" t="s">
        <v>46</v>
      </c>
      <c r="J443" s="10"/>
    </row>
    <row r="444" spans="1:10">
      <c r="A444" s="4"/>
      <c r="B444" s="2" t="s">
        <v>370</v>
      </c>
      <c r="C444" s="51" t="s">
        <v>371</v>
      </c>
      <c r="D444" s="115" t="s">
        <v>281</v>
      </c>
      <c r="E444" s="30">
        <v>4400</v>
      </c>
      <c r="F444" s="30">
        <v>8000</v>
      </c>
      <c r="G444" s="36"/>
      <c r="H444" s="39" t="s">
        <v>63</v>
      </c>
      <c r="I444" s="37" t="s">
        <v>46</v>
      </c>
      <c r="J444" s="10"/>
    </row>
    <row r="445" spans="1:10">
      <c r="A445" s="4"/>
      <c r="B445" s="2" t="s">
        <v>372</v>
      </c>
      <c r="C445" s="51" t="s">
        <v>373</v>
      </c>
      <c r="D445" s="115" t="s">
        <v>281</v>
      </c>
      <c r="E445" s="30">
        <v>4400</v>
      </c>
      <c r="F445" s="30">
        <v>8000</v>
      </c>
      <c r="G445" s="36"/>
      <c r="H445" s="39" t="s">
        <v>63</v>
      </c>
      <c r="I445" s="37" t="s">
        <v>46</v>
      </c>
      <c r="J445" s="10"/>
    </row>
    <row r="446" spans="1:10">
      <c r="A446" s="4"/>
      <c r="B446" s="2" t="s">
        <v>2</v>
      </c>
      <c r="C446" s="74" t="s">
        <v>403</v>
      </c>
      <c r="D446" s="15"/>
      <c r="E446" s="16"/>
      <c r="F446" s="16"/>
      <c r="G446" s="7"/>
      <c r="H446" s="8"/>
      <c r="I446" s="8"/>
      <c r="J446" s="10"/>
    </row>
    <row r="447" spans="1:10">
      <c r="A447" s="4"/>
      <c r="B447" s="26" t="s">
        <v>404</v>
      </c>
      <c r="C447" s="27" t="s">
        <v>2</v>
      </c>
      <c r="D447" s="15" t="s">
        <v>2</v>
      </c>
      <c r="E447" s="16"/>
      <c r="F447" s="16"/>
      <c r="G447" s="7"/>
      <c r="H447" s="8"/>
      <c r="I447" s="8"/>
      <c r="J447" s="10"/>
    </row>
    <row r="448" spans="1:10">
      <c r="A448" s="4"/>
      <c r="B448" s="2" t="s">
        <v>375</v>
      </c>
      <c r="C448" s="28" t="s">
        <v>362</v>
      </c>
      <c r="D448" s="29" t="s">
        <v>281</v>
      </c>
      <c r="E448" s="30">
        <v>4400</v>
      </c>
      <c r="F448" s="30">
        <v>4000</v>
      </c>
      <c r="G448" s="23">
        <v>2</v>
      </c>
      <c r="H448" s="1"/>
      <c r="I448" s="24">
        <f t="shared" ref="I448:I456" si="40">G448*H448</f>
        <v>0</v>
      </c>
      <c r="J448" s="10"/>
    </row>
    <row r="449" spans="1:10">
      <c r="A449" s="4"/>
      <c r="B449" s="2" t="s">
        <v>376</v>
      </c>
      <c r="C449" s="28" t="s">
        <v>362</v>
      </c>
      <c r="D449" s="29" t="s">
        <v>281</v>
      </c>
      <c r="E449" s="30">
        <v>4400</v>
      </c>
      <c r="F449" s="30">
        <v>4000</v>
      </c>
      <c r="G449" s="23"/>
      <c r="H449" s="39" t="s">
        <v>63</v>
      </c>
      <c r="I449" s="39" t="s">
        <v>46</v>
      </c>
      <c r="J449" s="10"/>
    </row>
    <row r="450" spans="1:10">
      <c r="A450" s="4"/>
      <c r="B450" s="2" t="s">
        <v>377</v>
      </c>
      <c r="C450" s="28" t="s">
        <v>378</v>
      </c>
      <c r="D450" s="29" t="s">
        <v>281</v>
      </c>
      <c r="E450" s="30">
        <v>4400</v>
      </c>
      <c r="F450" s="30">
        <v>4000</v>
      </c>
      <c r="G450" s="23">
        <v>2</v>
      </c>
      <c r="H450" s="1"/>
      <c r="I450" s="24">
        <f t="shared" si="40"/>
        <v>0</v>
      </c>
      <c r="J450" s="10"/>
    </row>
    <row r="451" spans="1:10">
      <c r="A451" s="4"/>
      <c r="B451" s="2" t="s">
        <v>379</v>
      </c>
      <c r="C451" s="28" t="s">
        <v>364</v>
      </c>
      <c r="D451" s="29" t="s">
        <v>281</v>
      </c>
      <c r="E451" s="30">
        <v>4400</v>
      </c>
      <c r="F451" s="30">
        <v>4000</v>
      </c>
      <c r="G451" s="23">
        <v>2</v>
      </c>
      <c r="H451" s="1"/>
      <c r="I451" s="24">
        <f t="shared" si="40"/>
        <v>0</v>
      </c>
      <c r="J451" s="10"/>
    </row>
    <row r="452" spans="1:10">
      <c r="A452" s="4"/>
      <c r="B452" s="2" t="s">
        <v>380</v>
      </c>
      <c r="C452" s="28" t="s">
        <v>381</v>
      </c>
      <c r="D452" s="29" t="s">
        <v>281</v>
      </c>
      <c r="E452" s="30">
        <v>4400</v>
      </c>
      <c r="F452" s="30">
        <v>2500</v>
      </c>
      <c r="G452" s="23">
        <v>2</v>
      </c>
      <c r="H452" s="1"/>
      <c r="I452" s="24">
        <f t="shared" si="40"/>
        <v>0</v>
      </c>
      <c r="J452" s="10"/>
    </row>
    <row r="453" spans="1:10">
      <c r="A453" s="4"/>
      <c r="B453" s="2" t="s">
        <v>382</v>
      </c>
      <c r="C453" s="28" t="s">
        <v>383</v>
      </c>
      <c r="D453" s="29" t="s">
        <v>281</v>
      </c>
      <c r="E453" s="30">
        <v>4400</v>
      </c>
      <c r="F453" s="30">
        <v>2500</v>
      </c>
      <c r="G453" s="23">
        <v>2</v>
      </c>
      <c r="H453" s="1"/>
      <c r="I453" s="24">
        <f t="shared" si="40"/>
        <v>0</v>
      </c>
      <c r="J453" s="10"/>
    </row>
    <row r="454" spans="1:10">
      <c r="A454" s="4"/>
      <c r="B454" s="2" t="s">
        <v>384</v>
      </c>
      <c r="C454" s="28" t="s">
        <v>383</v>
      </c>
      <c r="D454" s="29" t="s">
        <v>281</v>
      </c>
      <c r="E454" s="30">
        <v>4400</v>
      </c>
      <c r="F454" s="30">
        <v>2500</v>
      </c>
      <c r="G454" s="23"/>
      <c r="H454" s="39" t="s">
        <v>63</v>
      </c>
      <c r="I454" s="39" t="s">
        <v>46</v>
      </c>
      <c r="J454" s="10"/>
    </row>
    <row r="455" spans="1:10">
      <c r="A455" s="4"/>
      <c r="B455" s="2" t="s">
        <v>385</v>
      </c>
      <c r="C455" s="28" t="s">
        <v>386</v>
      </c>
      <c r="D455" s="115" t="s">
        <v>281</v>
      </c>
      <c r="E455" s="30">
        <v>4400</v>
      </c>
      <c r="F455" s="30">
        <v>8000</v>
      </c>
      <c r="G455" s="23"/>
      <c r="H455" s="39" t="s">
        <v>63</v>
      </c>
      <c r="I455" s="39" t="s">
        <v>46</v>
      </c>
      <c r="J455" s="10"/>
    </row>
    <row r="456" spans="1:10" ht="38.25">
      <c r="A456" s="4"/>
      <c r="B456" s="2" t="s">
        <v>387</v>
      </c>
      <c r="C456" s="54" t="s">
        <v>388</v>
      </c>
      <c r="D456" s="29" t="s">
        <v>52</v>
      </c>
      <c r="E456" s="30">
        <v>38000</v>
      </c>
      <c r="F456" s="30">
        <v>200</v>
      </c>
      <c r="G456" s="23">
        <v>160</v>
      </c>
      <c r="H456" s="1"/>
      <c r="I456" s="24">
        <f t="shared" si="40"/>
        <v>0</v>
      </c>
      <c r="J456" s="10"/>
    </row>
    <row r="457" spans="1:10">
      <c r="A457" s="4"/>
      <c r="B457" s="2" t="s">
        <v>2</v>
      </c>
      <c r="C457" s="74" t="s">
        <v>403</v>
      </c>
      <c r="D457" s="15"/>
      <c r="E457" s="16"/>
      <c r="F457" s="16"/>
      <c r="G457" s="7"/>
      <c r="H457" s="8"/>
      <c r="I457" s="8"/>
      <c r="J457" s="10"/>
    </row>
    <row r="458" spans="1:10">
      <c r="A458" s="4"/>
      <c r="B458" s="50" t="s">
        <v>405</v>
      </c>
      <c r="C458" s="27"/>
      <c r="D458" s="15" t="s">
        <v>2</v>
      </c>
      <c r="E458" s="16"/>
      <c r="F458" s="16"/>
      <c r="G458" s="7"/>
      <c r="H458" s="8"/>
      <c r="I458" s="8"/>
      <c r="J458" s="10"/>
    </row>
    <row r="459" spans="1:10">
      <c r="A459" s="4"/>
      <c r="B459" s="2" t="s">
        <v>317</v>
      </c>
      <c r="C459" s="28" t="s">
        <v>306</v>
      </c>
      <c r="D459" s="29" t="s">
        <v>281</v>
      </c>
      <c r="E459" s="30">
        <v>4520</v>
      </c>
      <c r="F459" s="30">
        <v>2500</v>
      </c>
      <c r="G459" s="23">
        <v>2</v>
      </c>
      <c r="H459" s="1"/>
      <c r="I459" s="24">
        <f t="shared" ref="I459:I461" si="41">G459*H459</f>
        <v>0</v>
      </c>
      <c r="J459" s="10"/>
    </row>
    <row r="460" spans="1:10">
      <c r="A460" s="4"/>
      <c r="B460" s="2" t="s">
        <v>318</v>
      </c>
      <c r="C460" s="28" t="s">
        <v>308</v>
      </c>
      <c r="D460" s="29" t="s">
        <v>281</v>
      </c>
      <c r="E460" s="30">
        <v>4520</v>
      </c>
      <c r="F460" s="30">
        <v>2500</v>
      </c>
      <c r="G460" s="23">
        <v>2</v>
      </c>
      <c r="H460" s="1"/>
      <c r="I460" s="24">
        <f t="shared" si="41"/>
        <v>0</v>
      </c>
      <c r="J460" s="10"/>
    </row>
    <row r="461" spans="1:10">
      <c r="A461" s="4"/>
      <c r="B461" s="2" t="s">
        <v>319</v>
      </c>
      <c r="C461" s="28" t="s">
        <v>320</v>
      </c>
      <c r="D461" s="29" t="s">
        <v>281</v>
      </c>
      <c r="E461" s="30">
        <v>4520</v>
      </c>
      <c r="F461" s="30">
        <v>2500</v>
      </c>
      <c r="G461" s="23">
        <v>2</v>
      </c>
      <c r="H461" s="1"/>
      <c r="I461" s="24">
        <f t="shared" si="41"/>
        <v>0</v>
      </c>
      <c r="J461" s="10"/>
    </row>
    <row r="462" spans="1:10">
      <c r="A462" s="4"/>
      <c r="B462" s="2" t="s">
        <v>321</v>
      </c>
      <c r="C462" s="28" t="s">
        <v>322</v>
      </c>
      <c r="D462" s="29" t="s">
        <v>281</v>
      </c>
      <c r="E462" s="30"/>
      <c r="F462" s="30">
        <v>2500</v>
      </c>
      <c r="G462" s="23"/>
      <c r="H462" s="39" t="s">
        <v>63</v>
      </c>
      <c r="I462" s="39" t="s">
        <v>46</v>
      </c>
      <c r="J462" s="10"/>
    </row>
    <row r="463" spans="1:10">
      <c r="A463" s="4"/>
      <c r="B463" s="2" t="s">
        <v>331</v>
      </c>
      <c r="C463" s="111" t="s">
        <v>310</v>
      </c>
      <c r="D463" s="29" t="s">
        <v>281</v>
      </c>
      <c r="E463" s="30"/>
      <c r="F463" s="30">
        <v>2500</v>
      </c>
      <c r="G463" s="23"/>
      <c r="H463" s="39" t="s">
        <v>63</v>
      </c>
      <c r="I463" s="39" t="s">
        <v>46</v>
      </c>
    </row>
    <row r="464" spans="1:10" s="4" customFormat="1">
      <c r="B464" s="2" t="s">
        <v>391</v>
      </c>
      <c r="C464" s="111" t="s">
        <v>406</v>
      </c>
      <c r="D464" s="29" t="s">
        <v>281</v>
      </c>
      <c r="E464" s="30"/>
      <c r="F464" s="30">
        <v>2500</v>
      </c>
      <c r="G464" s="23"/>
      <c r="H464" s="39" t="s">
        <v>63</v>
      </c>
      <c r="I464" s="39" t="s">
        <v>46</v>
      </c>
    </row>
    <row r="465" spans="1:10" s="4" customFormat="1">
      <c r="B465" s="2" t="s">
        <v>392</v>
      </c>
      <c r="C465" s="111" t="s">
        <v>406</v>
      </c>
      <c r="D465" s="29" t="s">
        <v>281</v>
      </c>
      <c r="E465" s="30"/>
      <c r="F465" s="30">
        <v>2500</v>
      </c>
      <c r="G465" s="23"/>
      <c r="H465" s="39" t="s">
        <v>63</v>
      </c>
      <c r="I465" s="39" t="s">
        <v>46</v>
      </c>
    </row>
    <row r="466" spans="1:10" s="4" customFormat="1" ht="25.5">
      <c r="B466" s="2" t="s">
        <v>336</v>
      </c>
      <c r="C466" s="28" t="s">
        <v>337</v>
      </c>
      <c r="D466" s="29" t="s">
        <v>281</v>
      </c>
      <c r="E466" s="30"/>
      <c r="F466" s="30">
        <v>4000</v>
      </c>
      <c r="G466" s="36"/>
      <c r="H466" s="39" t="s">
        <v>63</v>
      </c>
      <c r="I466" s="37" t="s">
        <v>46</v>
      </c>
    </row>
    <row r="467" spans="1:10" s="4" customFormat="1">
      <c r="B467" s="2" t="s">
        <v>338</v>
      </c>
      <c r="C467" s="51" t="s">
        <v>339</v>
      </c>
      <c r="D467" s="29" t="s">
        <v>281</v>
      </c>
      <c r="E467" s="30"/>
      <c r="F467" s="30">
        <v>4000</v>
      </c>
      <c r="G467" s="36"/>
      <c r="H467" s="39" t="s">
        <v>63</v>
      </c>
      <c r="I467" s="37" t="s">
        <v>46</v>
      </c>
    </row>
    <row r="468" spans="1:10">
      <c r="A468" s="4"/>
      <c r="B468" s="2" t="s">
        <v>2</v>
      </c>
      <c r="C468" s="4" t="s">
        <v>2</v>
      </c>
      <c r="D468" s="15" t="s">
        <v>2</v>
      </c>
      <c r="E468" s="16"/>
      <c r="F468" s="16"/>
      <c r="G468" s="7"/>
      <c r="H468" s="8"/>
      <c r="I468" s="8"/>
    </row>
    <row r="469" spans="1:10" s="4" customFormat="1">
      <c r="B469" s="26" t="s">
        <v>407</v>
      </c>
      <c r="C469" s="27" t="s">
        <v>2</v>
      </c>
      <c r="D469" s="15" t="s">
        <v>2</v>
      </c>
      <c r="E469" s="16"/>
      <c r="F469" s="16"/>
      <c r="G469" s="7"/>
      <c r="H469" s="8"/>
      <c r="I469" s="8"/>
      <c r="J469" s="9"/>
    </row>
    <row r="470" spans="1:10" s="4" customFormat="1">
      <c r="B470" s="26" t="s">
        <v>408</v>
      </c>
      <c r="C470" s="27" t="s">
        <v>2</v>
      </c>
      <c r="D470" s="15" t="s">
        <v>2</v>
      </c>
      <c r="E470" s="16"/>
      <c r="F470" s="16"/>
      <c r="G470" s="7"/>
      <c r="H470" s="8"/>
      <c r="I470" s="8"/>
      <c r="J470" s="9"/>
    </row>
    <row r="471" spans="1:10" s="4" customFormat="1">
      <c r="B471" s="2" t="s">
        <v>359</v>
      </c>
      <c r="C471" s="28" t="s">
        <v>250</v>
      </c>
      <c r="D471" s="29" t="s">
        <v>281</v>
      </c>
      <c r="E471" s="30">
        <v>3700</v>
      </c>
      <c r="F471" s="30">
        <v>2500</v>
      </c>
      <c r="G471" s="23">
        <v>2</v>
      </c>
      <c r="H471" s="1"/>
      <c r="I471" s="24">
        <f t="shared" ref="I471:I478" si="42">G471*H471</f>
        <v>0</v>
      </c>
      <c r="J471" s="9"/>
    </row>
    <row r="472" spans="1:10" s="4" customFormat="1">
      <c r="B472" s="2" t="s">
        <v>109</v>
      </c>
      <c r="C472" s="28" t="s">
        <v>302</v>
      </c>
      <c r="D472" s="29" t="s">
        <v>281</v>
      </c>
      <c r="E472" s="30">
        <v>3700</v>
      </c>
      <c r="F472" s="30">
        <v>2500</v>
      </c>
      <c r="G472" s="23">
        <v>2</v>
      </c>
      <c r="H472" s="1"/>
      <c r="I472" s="24">
        <f t="shared" si="42"/>
        <v>0</v>
      </c>
      <c r="J472" s="9"/>
    </row>
    <row r="473" spans="1:10" s="4" customFormat="1">
      <c r="B473" s="2" t="s">
        <v>360</v>
      </c>
      <c r="C473" s="28" t="s">
        <v>313</v>
      </c>
      <c r="D473" s="29" t="s">
        <v>281</v>
      </c>
      <c r="E473" s="30">
        <v>3700</v>
      </c>
      <c r="F473" s="30">
        <v>2500</v>
      </c>
      <c r="G473" s="23">
        <v>2</v>
      </c>
      <c r="H473" s="1"/>
      <c r="I473" s="24">
        <f t="shared" si="42"/>
        <v>0</v>
      </c>
      <c r="J473" s="9"/>
    </row>
    <row r="474" spans="1:10" s="4" customFormat="1">
      <c r="B474" s="2" t="s">
        <v>361</v>
      </c>
      <c r="C474" s="28" t="s">
        <v>362</v>
      </c>
      <c r="D474" s="115" t="s">
        <v>281</v>
      </c>
      <c r="E474" s="30">
        <v>3700</v>
      </c>
      <c r="F474" s="30">
        <v>2500</v>
      </c>
      <c r="G474" s="23">
        <v>2</v>
      </c>
      <c r="H474" s="1"/>
      <c r="I474" s="24">
        <f t="shared" si="42"/>
        <v>0</v>
      </c>
      <c r="J474" s="9"/>
    </row>
    <row r="475" spans="1:10" s="4" customFormat="1">
      <c r="B475" s="2" t="s">
        <v>363</v>
      </c>
      <c r="C475" s="120" t="s">
        <v>364</v>
      </c>
      <c r="D475" s="121" t="s">
        <v>281</v>
      </c>
      <c r="E475" s="30">
        <v>3700</v>
      </c>
      <c r="F475" s="30">
        <v>2500</v>
      </c>
      <c r="G475" s="23">
        <v>2</v>
      </c>
      <c r="H475" s="1"/>
      <c r="I475" s="24">
        <f t="shared" si="42"/>
        <v>0</v>
      </c>
      <c r="J475" s="9"/>
    </row>
    <row r="476" spans="1:10" s="4" customFormat="1">
      <c r="B476" s="2" t="s">
        <v>365</v>
      </c>
      <c r="C476" s="28" t="s">
        <v>366</v>
      </c>
      <c r="D476" s="115" t="s">
        <v>281</v>
      </c>
      <c r="E476" s="30">
        <v>3700</v>
      </c>
      <c r="F476" s="30">
        <v>8000</v>
      </c>
      <c r="G476" s="23">
        <v>2</v>
      </c>
      <c r="H476" s="1"/>
      <c r="I476" s="24">
        <f t="shared" si="42"/>
        <v>0</v>
      </c>
      <c r="J476" s="9"/>
    </row>
    <row r="477" spans="1:10" s="4" customFormat="1">
      <c r="B477" s="2" t="s">
        <v>409</v>
      </c>
      <c r="C477" s="28" t="s">
        <v>410</v>
      </c>
      <c r="D477" s="115" t="s">
        <v>281</v>
      </c>
      <c r="E477" s="30">
        <v>3700</v>
      </c>
      <c r="F477" s="30">
        <v>8000</v>
      </c>
      <c r="G477" s="23">
        <v>2</v>
      </c>
      <c r="H477" s="1"/>
      <c r="I477" s="24">
        <f t="shared" si="42"/>
        <v>0</v>
      </c>
      <c r="J477" s="9"/>
    </row>
    <row r="478" spans="1:10">
      <c r="A478" s="4"/>
      <c r="B478" s="2" t="s">
        <v>395</v>
      </c>
      <c r="C478" s="28" t="s">
        <v>396</v>
      </c>
      <c r="D478" s="115" t="s">
        <v>281</v>
      </c>
      <c r="E478" s="30">
        <v>3700</v>
      </c>
      <c r="F478" s="30">
        <v>8000</v>
      </c>
      <c r="G478" s="23">
        <v>1</v>
      </c>
      <c r="H478" s="1"/>
      <c r="I478" s="24">
        <f t="shared" si="42"/>
        <v>0</v>
      </c>
    </row>
    <row r="479" spans="1:10">
      <c r="A479" s="4"/>
      <c r="B479" s="2" t="s">
        <v>367</v>
      </c>
      <c r="C479" s="51" t="s">
        <v>368</v>
      </c>
      <c r="D479" s="115" t="s">
        <v>281</v>
      </c>
      <c r="E479" s="30">
        <v>3700</v>
      </c>
      <c r="F479" s="30">
        <v>8000</v>
      </c>
      <c r="G479" s="36"/>
      <c r="H479" s="39" t="s">
        <v>63</v>
      </c>
      <c r="I479" s="37" t="s">
        <v>46</v>
      </c>
    </row>
    <row r="480" spans="1:10" s="4" customFormat="1">
      <c r="B480" s="2" t="s">
        <v>367</v>
      </c>
      <c r="C480" s="51" t="s">
        <v>369</v>
      </c>
      <c r="D480" s="115" t="s">
        <v>281</v>
      </c>
      <c r="E480" s="30">
        <v>3700</v>
      </c>
      <c r="F480" s="30">
        <v>8000</v>
      </c>
      <c r="G480" s="36"/>
      <c r="H480" s="39" t="s">
        <v>63</v>
      </c>
      <c r="I480" s="37" t="s">
        <v>46</v>
      </c>
    </row>
    <row r="481" spans="1:10">
      <c r="A481" s="4"/>
      <c r="B481" s="2" t="s">
        <v>370</v>
      </c>
      <c r="C481" s="51" t="s">
        <v>371</v>
      </c>
      <c r="D481" s="115" t="s">
        <v>281</v>
      </c>
      <c r="E481" s="30">
        <v>3700</v>
      </c>
      <c r="F481" s="30">
        <v>8000</v>
      </c>
      <c r="G481" s="36"/>
      <c r="H481" s="39" t="s">
        <v>63</v>
      </c>
      <c r="I481" s="37" t="s">
        <v>46</v>
      </c>
    </row>
    <row r="482" spans="1:10">
      <c r="A482" s="4"/>
      <c r="B482" s="2" t="s">
        <v>372</v>
      </c>
      <c r="C482" s="51" t="s">
        <v>373</v>
      </c>
      <c r="D482" s="115" t="s">
        <v>281</v>
      </c>
      <c r="E482" s="30">
        <v>3700</v>
      </c>
      <c r="F482" s="30">
        <v>8000</v>
      </c>
      <c r="G482" s="36"/>
      <c r="H482" s="39" t="s">
        <v>63</v>
      </c>
      <c r="I482" s="37" t="s">
        <v>46</v>
      </c>
    </row>
    <row r="483" spans="1:10" s="4" customFormat="1">
      <c r="B483" s="2" t="s">
        <v>2</v>
      </c>
      <c r="C483" s="74" t="s">
        <v>403</v>
      </c>
      <c r="D483" s="15"/>
      <c r="E483" s="118"/>
      <c r="F483" s="16"/>
      <c r="G483" s="7"/>
      <c r="H483" s="8"/>
      <c r="I483" s="8"/>
      <c r="J483" s="9"/>
    </row>
    <row r="484" spans="1:10" s="4" customFormat="1">
      <c r="B484" s="2" t="s">
        <v>2</v>
      </c>
      <c r="C484" s="72" t="s">
        <v>411</v>
      </c>
      <c r="D484" s="15"/>
      <c r="E484" s="16"/>
      <c r="F484" s="16"/>
      <c r="G484" s="7"/>
      <c r="H484" s="8"/>
      <c r="I484" s="8"/>
      <c r="J484" s="9"/>
    </row>
    <row r="485" spans="1:10" s="4" customFormat="1">
      <c r="B485" s="26" t="s">
        <v>412</v>
      </c>
      <c r="C485" s="27" t="s">
        <v>2</v>
      </c>
      <c r="D485" s="15" t="s">
        <v>2</v>
      </c>
      <c r="E485" s="16"/>
      <c r="F485" s="16"/>
      <c r="G485" s="7"/>
      <c r="H485" s="8"/>
      <c r="I485" s="8"/>
      <c r="J485" s="9"/>
    </row>
    <row r="486" spans="1:10" s="4" customFormat="1">
      <c r="B486" s="2" t="s">
        <v>375</v>
      </c>
      <c r="C486" s="28" t="s">
        <v>362</v>
      </c>
      <c r="D486" s="29" t="s">
        <v>281</v>
      </c>
      <c r="E486" s="30">
        <v>3700</v>
      </c>
      <c r="F486" s="30">
        <v>4000</v>
      </c>
      <c r="G486" s="23">
        <v>2</v>
      </c>
      <c r="H486" s="1"/>
      <c r="I486" s="24">
        <f t="shared" ref="I486:I494" si="43">G486*H486</f>
        <v>0</v>
      </c>
      <c r="J486" s="9"/>
    </row>
    <row r="487" spans="1:10" s="4" customFormat="1">
      <c r="B487" s="2" t="s">
        <v>376</v>
      </c>
      <c r="C487" s="28" t="s">
        <v>362</v>
      </c>
      <c r="D487" s="29" t="s">
        <v>281</v>
      </c>
      <c r="E487" s="30">
        <v>3700</v>
      </c>
      <c r="F487" s="30">
        <v>4000</v>
      </c>
      <c r="G487" s="23"/>
      <c r="H487" s="39" t="s">
        <v>63</v>
      </c>
      <c r="I487" s="39" t="s">
        <v>46</v>
      </c>
      <c r="J487" s="9"/>
    </row>
    <row r="488" spans="1:10" s="4" customFormat="1">
      <c r="B488" s="2" t="s">
        <v>377</v>
      </c>
      <c r="C488" s="28" t="s">
        <v>378</v>
      </c>
      <c r="D488" s="29" t="s">
        <v>281</v>
      </c>
      <c r="E488" s="30">
        <v>3700</v>
      </c>
      <c r="F488" s="30">
        <v>4000</v>
      </c>
      <c r="G488" s="23">
        <v>2</v>
      </c>
      <c r="H488" s="1"/>
      <c r="I488" s="24">
        <f t="shared" si="43"/>
        <v>0</v>
      </c>
      <c r="J488" s="9"/>
    </row>
    <row r="489" spans="1:10" s="4" customFormat="1">
      <c r="B489" s="2" t="s">
        <v>379</v>
      </c>
      <c r="C489" s="28" t="s">
        <v>364</v>
      </c>
      <c r="D489" s="29" t="s">
        <v>281</v>
      </c>
      <c r="E489" s="30">
        <v>3700</v>
      </c>
      <c r="F489" s="30">
        <v>4000</v>
      </c>
      <c r="G489" s="23">
        <v>2</v>
      </c>
      <c r="H489" s="1"/>
      <c r="I489" s="24">
        <f t="shared" si="43"/>
        <v>0</v>
      </c>
      <c r="J489" s="9"/>
    </row>
    <row r="490" spans="1:10" s="4" customFormat="1">
      <c r="B490" s="2" t="s">
        <v>380</v>
      </c>
      <c r="C490" s="28" t="s">
        <v>381</v>
      </c>
      <c r="D490" s="29" t="s">
        <v>281</v>
      </c>
      <c r="E490" s="30">
        <v>3700</v>
      </c>
      <c r="F490" s="30">
        <v>2500</v>
      </c>
      <c r="G490" s="23">
        <v>2</v>
      </c>
      <c r="H490" s="1"/>
      <c r="I490" s="24">
        <f t="shared" si="43"/>
        <v>0</v>
      </c>
      <c r="J490" s="9"/>
    </row>
    <row r="491" spans="1:10" s="4" customFormat="1">
      <c r="B491" s="2" t="s">
        <v>382</v>
      </c>
      <c r="C491" s="28" t="s">
        <v>383</v>
      </c>
      <c r="D491" s="29" t="s">
        <v>281</v>
      </c>
      <c r="E491" s="30">
        <v>3700</v>
      </c>
      <c r="F491" s="30">
        <v>2500</v>
      </c>
      <c r="G491" s="23">
        <v>2</v>
      </c>
      <c r="H491" s="1"/>
      <c r="I491" s="24">
        <f t="shared" si="43"/>
        <v>0</v>
      </c>
      <c r="J491" s="9"/>
    </row>
    <row r="492" spans="1:10" s="4" customFormat="1">
      <c r="B492" s="2" t="s">
        <v>384</v>
      </c>
      <c r="C492" s="28" t="s">
        <v>383</v>
      </c>
      <c r="D492" s="29" t="s">
        <v>281</v>
      </c>
      <c r="E492" s="30">
        <v>3700</v>
      </c>
      <c r="F492" s="30">
        <v>2500</v>
      </c>
      <c r="G492" s="23"/>
      <c r="H492" s="39" t="s">
        <v>63</v>
      </c>
      <c r="I492" s="39" t="s">
        <v>46</v>
      </c>
      <c r="J492" s="9"/>
    </row>
    <row r="493" spans="1:10" s="4" customFormat="1">
      <c r="B493" s="2" t="s">
        <v>385</v>
      </c>
      <c r="C493" s="28" t="s">
        <v>386</v>
      </c>
      <c r="D493" s="115" t="s">
        <v>281</v>
      </c>
      <c r="E493" s="30">
        <v>3700</v>
      </c>
      <c r="F493" s="30">
        <v>8000</v>
      </c>
      <c r="G493" s="23">
        <v>1</v>
      </c>
      <c r="H493" s="1"/>
      <c r="I493" s="24">
        <f t="shared" si="43"/>
        <v>0</v>
      </c>
      <c r="J493" s="9"/>
    </row>
    <row r="494" spans="1:10" s="9" customFormat="1" ht="38.25">
      <c r="A494" s="4"/>
      <c r="B494" s="2" t="s">
        <v>387</v>
      </c>
      <c r="C494" s="54" t="s">
        <v>388</v>
      </c>
      <c r="D494" s="29" t="s">
        <v>52</v>
      </c>
      <c r="E494" s="30">
        <v>35600</v>
      </c>
      <c r="F494" s="30">
        <v>200</v>
      </c>
      <c r="G494" s="23">
        <v>150</v>
      </c>
      <c r="H494" s="1"/>
      <c r="I494" s="24">
        <f t="shared" si="43"/>
        <v>0</v>
      </c>
    </row>
    <row r="495" spans="1:10" s="4" customFormat="1">
      <c r="B495" s="2" t="s">
        <v>2</v>
      </c>
      <c r="C495" s="74" t="s">
        <v>403</v>
      </c>
      <c r="D495" s="15"/>
      <c r="E495" s="118"/>
      <c r="F495" s="16"/>
      <c r="G495" s="7"/>
      <c r="H495" s="8"/>
      <c r="I495" s="8"/>
      <c r="J495" s="9"/>
    </row>
    <row r="496" spans="1:10" s="4" customFormat="1">
      <c r="B496" s="50" t="s">
        <v>413</v>
      </c>
      <c r="C496" s="27"/>
      <c r="D496" s="15" t="s">
        <v>2</v>
      </c>
      <c r="E496" s="16"/>
      <c r="F496" s="16"/>
      <c r="G496" s="7"/>
      <c r="H496" s="8"/>
      <c r="I496" s="8"/>
      <c r="J496" s="9"/>
    </row>
    <row r="497" spans="1:10" s="4" customFormat="1">
      <c r="B497" s="2" t="s">
        <v>317</v>
      </c>
      <c r="C497" s="28" t="s">
        <v>306</v>
      </c>
      <c r="D497" s="29" t="s">
        <v>281</v>
      </c>
      <c r="E497" s="30">
        <v>3700</v>
      </c>
      <c r="F497" s="30">
        <v>2500</v>
      </c>
      <c r="G497" s="23">
        <v>2</v>
      </c>
      <c r="H497" s="1"/>
      <c r="I497" s="24">
        <f t="shared" ref="I497:I505" si="44">G497*H497</f>
        <v>0</v>
      </c>
      <c r="J497" s="9"/>
    </row>
    <row r="498" spans="1:10" s="4" customFormat="1">
      <c r="B498" s="2" t="s">
        <v>318</v>
      </c>
      <c r="C498" s="28" t="s">
        <v>308</v>
      </c>
      <c r="D498" s="29" t="s">
        <v>281</v>
      </c>
      <c r="E498" s="30">
        <v>3700</v>
      </c>
      <c r="F498" s="30">
        <v>2500</v>
      </c>
      <c r="G498" s="23">
        <v>2</v>
      </c>
      <c r="H498" s="1"/>
      <c r="I498" s="24">
        <f t="shared" si="44"/>
        <v>0</v>
      </c>
      <c r="J498" s="9"/>
    </row>
    <row r="499" spans="1:10" s="4" customFormat="1">
      <c r="B499" s="2" t="s">
        <v>319</v>
      </c>
      <c r="C499" s="28" t="s">
        <v>320</v>
      </c>
      <c r="D499" s="29" t="s">
        <v>281</v>
      </c>
      <c r="E499" s="30">
        <v>3700</v>
      </c>
      <c r="F499" s="30">
        <v>2500</v>
      </c>
      <c r="G499" s="23">
        <v>2</v>
      </c>
      <c r="H499" s="1"/>
      <c r="I499" s="24">
        <f t="shared" si="44"/>
        <v>0</v>
      </c>
      <c r="J499" s="9"/>
    </row>
    <row r="500" spans="1:10" s="4" customFormat="1">
      <c r="B500" s="2" t="s">
        <v>321</v>
      </c>
      <c r="C500" s="28" t="s">
        <v>322</v>
      </c>
      <c r="D500" s="29" t="s">
        <v>281</v>
      </c>
      <c r="E500" s="30">
        <v>3700</v>
      </c>
      <c r="F500" s="30">
        <v>2500</v>
      </c>
      <c r="G500" s="23">
        <v>2</v>
      </c>
      <c r="H500" s="1"/>
      <c r="I500" s="24">
        <f t="shared" si="44"/>
        <v>0</v>
      </c>
      <c r="J500" s="9"/>
    </row>
    <row r="501" spans="1:10" s="4" customFormat="1">
      <c r="B501" s="2" t="s">
        <v>331</v>
      </c>
      <c r="C501" s="111" t="s">
        <v>310</v>
      </c>
      <c r="D501" s="29" t="s">
        <v>281</v>
      </c>
      <c r="E501" s="30">
        <v>3700</v>
      </c>
      <c r="F501" s="30">
        <v>2500</v>
      </c>
      <c r="G501" s="23">
        <v>2</v>
      </c>
      <c r="H501" s="1"/>
      <c r="I501" s="24">
        <f t="shared" si="44"/>
        <v>0</v>
      </c>
      <c r="J501" s="9"/>
    </row>
    <row r="502" spans="1:10" s="4" customFormat="1">
      <c r="B502" s="2" t="s">
        <v>391</v>
      </c>
      <c r="C502" s="111" t="s">
        <v>406</v>
      </c>
      <c r="D502" s="29" t="s">
        <v>281</v>
      </c>
      <c r="E502" s="30">
        <v>3700</v>
      </c>
      <c r="F502" s="30">
        <v>2500</v>
      </c>
      <c r="G502" s="23">
        <v>2</v>
      </c>
      <c r="H502" s="1"/>
      <c r="I502" s="24">
        <f t="shared" si="44"/>
        <v>0</v>
      </c>
      <c r="J502" s="9"/>
    </row>
    <row r="503" spans="1:10" s="4" customFormat="1">
      <c r="B503" s="2" t="s">
        <v>392</v>
      </c>
      <c r="C503" s="111" t="s">
        <v>406</v>
      </c>
      <c r="D503" s="29" t="s">
        <v>281</v>
      </c>
      <c r="E503" s="30">
        <v>3700</v>
      </c>
      <c r="F503" s="30">
        <v>2500</v>
      </c>
      <c r="G503" s="23">
        <v>2</v>
      </c>
      <c r="H503" s="1"/>
      <c r="I503" s="24">
        <f t="shared" si="44"/>
        <v>0</v>
      </c>
      <c r="J503" s="9"/>
    </row>
    <row r="504" spans="1:10" ht="25.5">
      <c r="A504" s="4"/>
      <c r="B504" s="2" t="s">
        <v>336</v>
      </c>
      <c r="C504" s="28" t="s">
        <v>337</v>
      </c>
      <c r="D504" s="29" t="s">
        <v>281</v>
      </c>
      <c r="E504" s="30">
        <v>3700</v>
      </c>
      <c r="F504" s="30">
        <v>4000</v>
      </c>
      <c r="G504" s="23">
        <v>2</v>
      </c>
      <c r="H504" s="1"/>
      <c r="I504" s="24">
        <f t="shared" si="44"/>
        <v>0</v>
      </c>
    </row>
    <row r="505" spans="1:10">
      <c r="A505" s="4"/>
      <c r="B505" s="2" t="s">
        <v>338</v>
      </c>
      <c r="C505" s="51" t="s">
        <v>339</v>
      </c>
      <c r="D505" s="29" t="s">
        <v>281</v>
      </c>
      <c r="E505" s="30">
        <v>3700</v>
      </c>
      <c r="F505" s="30">
        <v>4000</v>
      </c>
      <c r="G505" s="23">
        <v>2</v>
      </c>
      <c r="H505" s="1"/>
      <c r="I505" s="24">
        <f t="shared" si="44"/>
        <v>0</v>
      </c>
    </row>
    <row r="506" spans="1:10" s="4" customFormat="1">
      <c r="B506" s="2" t="s">
        <v>2</v>
      </c>
      <c r="C506" s="27" t="s">
        <v>2</v>
      </c>
      <c r="D506" s="15" t="s">
        <v>2</v>
      </c>
      <c r="E506" s="16"/>
      <c r="F506" s="16"/>
      <c r="G506" s="7"/>
      <c r="H506" s="8"/>
      <c r="I506" s="8"/>
      <c r="J506" s="9"/>
    </row>
    <row r="507" spans="1:10" s="4" customFormat="1">
      <c r="B507" s="26" t="s">
        <v>414</v>
      </c>
      <c r="C507" s="27" t="s">
        <v>2</v>
      </c>
      <c r="D507" s="15" t="s">
        <v>2</v>
      </c>
      <c r="E507" s="16"/>
      <c r="F507" s="16"/>
      <c r="G507" s="7"/>
      <c r="H507" s="8"/>
      <c r="I507" s="8"/>
      <c r="J507" s="9"/>
    </row>
    <row r="508" spans="1:10" s="4" customFormat="1">
      <c r="B508" s="26" t="s">
        <v>415</v>
      </c>
      <c r="C508" s="27" t="s">
        <v>2</v>
      </c>
      <c r="D508" s="15" t="s">
        <v>2</v>
      </c>
      <c r="E508" s="16"/>
      <c r="F508" s="16"/>
      <c r="G508" s="7"/>
      <c r="H508" s="8"/>
      <c r="I508" s="8"/>
      <c r="J508" s="9"/>
    </row>
    <row r="509" spans="1:10" s="4" customFormat="1">
      <c r="B509" s="2" t="s">
        <v>359</v>
      </c>
      <c r="C509" s="28" t="s">
        <v>250</v>
      </c>
      <c r="D509" s="29" t="s">
        <v>281</v>
      </c>
      <c r="E509" s="30"/>
      <c r="F509" s="30">
        <v>2500</v>
      </c>
      <c r="G509" s="23"/>
      <c r="H509" s="39" t="s">
        <v>63</v>
      </c>
      <c r="I509" s="37" t="s">
        <v>46</v>
      </c>
      <c r="J509" s="9"/>
    </row>
    <row r="510" spans="1:10" s="4" customFormat="1">
      <c r="B510" s="2" t="s">
        <v>109</v>
      </c>
      <c r="C510" s="28" t="s">
        <v>302</v>
      </c>
      <c r="D510" s="29" t="s">
        <v>281</v>
      </c>
      <c r="E510" s="30"/>
      <c r="F510" s="30">
        <v>2500</v>
      </c>
      <c r="G510" s="23"/>
      <c r="H510" s="39" t="s">
        <v>63</v>
      </c>
      <c r="I510" s="37" t="s">
        <v>46</v>
      </c>
      <c r="J510" s="9"/>
    </row>
    <row r="511" spans="1:10" s="4" customFormat="1">
      <c r="B511" s="2" t="s">
        <v>360</v>
      </c>
      <c r="C511" s="28" t="s">
        <v>313</v>
      </c>
      <c r="D511" s="29" t="s">
        <v>281</v>
      </c>
      <c r="E511" s="30"/>
      <c r="F511" s="30">
        <v>2500</v>
      </c>
      <c r="G511" s="23"/>
      <c r="H511" s="39" t="s">
        <v>63</v>
      </c>
      <c r="I511" s="37" t="s">
        <v>46</v>
      </c>
      <c r="J511" s="9"/>
    </row>
    <row r="512" spans="1:10" s="4" customFormat="1">
      <c r="B512" s="2" t="s">
        <v>361</v>
      </c>
      <c r="C512" s="28" t="s">
        <v>362</v>
      </c>
      <c r="D512" s="29" t="s">
        <v>281</v>
      </c>
      <c r="E512" s="30"/>
      <c r="F512" s="30">
        <v>2500</v>
      </c>
      <c r="G512" s="23"/>
      <c r="H512" s="39" t="s">
        <v>63</v>
      </c>
      <c r="I512" s="37" t="s">
        <v>46</v>
      </c>
      <c r="J512" s="9"/>
    </row>
    <row r="513" spans="2:10" s="4" customFormat="1">
      <c r="B513" s="2" t="s">
        <v>363</v>
      </c>
      <c r="C513" s="120" t="s">
        <v>364</v>
      </c>
      <c r="D513" s="29" t="s">
        <v>281</v>
      </c>
      <c r="E513" s="30"/>
      <c r="F513" s="30">
        <v>2500</v>
      </c>
      <c r="G513" s="23"/>
      <c r="H513" s="39" t="s">
        <v>63</v>
      </c>
      <c r="I513" s="37" t="s">
        <v>46</v>
      </c>
      <c r="J513" s="9"/>
    </row>
    <row r="514" spans="2:10" s="4" customFormat="1">
      <c r="B514" s="2" t="s">
        <v>365</v>
      </c>
      <c r="C514" s="28" t="s">
        <v>366</v>
      </c>
      <c r="D514" s="115" t="s">
        <v>281</v>
      </c>
      <c r="E514" s="30"/>
      <c r="F514" s="30">
        <v>8000</v>
      </c>
      <c r="G514" s="23"/>
      <c r="H514" s="39" t="s">
        <v>63</v>
      </c>
      <c r="I514" s="37" t="s">
        <v>46</v>
      </c>
      <c r="J514" s="9"/>
    </row>
    <row r="515" spans="2:10" s="4" customFormat="1">
      <c r="B515" s="2" t="s">
        <v>409</v>
      </c>
      <c r="C515" s="28" t="s">
        <v>410</v>
      </c>
      <c r="D515" s="115" t="s">
        <v>281</v>
      </c>
      <c r="E515" s="30"/>
      <c r="F515" s="30">
        <v>8000</v>
      </c>
      <c r="G515" s="23"/>
      <c r="H515" s="39" t="s">
        <v>63</v>
      </c>
      <c r="I515" s="37" t="s">
        <v>46</v>
      </c>
      <c r="J515" s="9"/>
    </row>
    <row r="516" spans="2:10" s="4" customFormat="1">
      <c r="B516" s="2" t="s">
        <v>395</v>
      </c>
      <c r="C516" s="28" t="s">
        <v>396</v>
      </c>
      <c r="D516" s="115" t="s">
        <v>281</v>
      </c>
      <c r="E516" s="30"/>
      <c r="F516" s="30">
        <v>8000</v>
      </c>
      <c r="G516" s="23"/>
      <c r="H516" s="39" t="s">
        <v>63</v>
      </c>
      <c r="I516" s="37" t="s">
        <v>46</v>
      </c>
      <c r="J516" s="9"/>
    </row>
    <row r="517" spans="2:10" s="4" customFormat="1">
      <c r="B517" s="2" t="s">
        <v>367</v>
      </c>
      <c r="C517" s="51" t="s">
        <v>368</v>
      </c>
      <c r="D517" s="115" t="s">
        <v>281</v>
      </c>
      <c r="E517" s="30"/>
      <c r="F517" s="30">
        <v>8000</v>
      </c>
      <c r="G517" s="36"/>
      <c r="H517" s="39" t="s">
        <v>63</v>
      </c>
      <c r="I517" s="37" t="s">
        <v>46</v>
      </c>
      <c r="J517" s="9"/>
    </row>
    <row r="518" spans="2:10" s="4" customFormat="1">
      <c r="B518" s="2" t="s">
        <v>367</v>
      </c>
      <c r="C518" s="51" t="s">
        <v>369</v>
      </c>
      <c r="D518" s="115" t="s">
        <v>281</v>
      </c>
      <c r="E518" s="30"/>
      <c r="F518" s="30">
        <v>8000</v>
      </c>
      <c r="G518" s="36"/>
      <c r="H518" s="39" t="s">
        <v>63</v>
      </c>
      <c r="I518" s="37" t="s">
        <v>46</v>
      </c>
      <c r="J518" s="9"/>
    </row>
    <row r="519" spans="2:10" s="4" customFormat="1">
      <c r="B519" s="2" t="s">
        <v>370</v>
      </c>
      <c r="C519" s="51" t="s">
        <v>371</v>
      </c>
      <c r="D519" s="115" t="s">
        <v>281</v>
      </c>
      <c r="E519" s="30"/>
      <c r="F519" s="30">
        <v>8000</v>
      </c>
      <c r="G519" s="36"/>
      <c r="H519" s="39" t="s">
        <v>63</v>
      </c>
      <c r="I519" s="37" t="s">
        <v>46</v>
      </c>
      <c r="J519" s="9"/>
    </row>
    <row r="520" spans="2:10" s="4" customFormat="1">
      <c r="B520" s="2" t="s">
        <v>372</v>
      </c>
      <c r="C520" s="51" t="s">
        <v>373</v>
      </c>
      <c r="D520" s="115" t="s">
        <v>281</v>
      </c>
      <c r="E520" s="30"/>
      <c r="F520" s="30">
        <v>8000</v>
      </c>
      <c r="G520" s="36"/>
      <c r="H520" s="39" t="s">
        <v>63</v>
      </c>
      <c r="I520" s="37" t="s">
        <v>46</v>
      </c>
      <c r="J520" s="9"/>
    </row>
    <row r="521" spans="2:10" s="4" customFormat="1">
      <c r="B521" s="2" t="s">
        <v>416</v>
      </c>
      <c r="C521" s="28" t="s">
        <v>417</v>
      </c>
      <c r="D521" s="115" t="s">
        <v>281</v>
      </c>
      <c r="E521" s="30"/>
      <c r="F521" s="30">
        <v>8000</v>
      </c>
      <c r="G521" s="23"/>
      <c r="H521" s="39" t="s">
        <v>63</v>
      </c>
      <c r="I521" s="37" t="s">
        <v>46</v>
      </c>
      <c r="J521" s="9"/>
    </row>
    <row r="522" spans="2:10" s="4" customFormat="1">
      <c r="B522" s="2" t="s">
        <v>2</v>
      </c>
      <c r="C522" s="74" t="s">
        <v>403</v>
      </c>
      <c r="D522" s="15"/>
      <c r="E522" s="16"/>
      <c r="F522" s="16"/>
      <c r="G522" s="7"/>
      <c r="H522" s="8"/>
      <c r="I522" s="8"/>
      <c r="J522" s="9"/>
    </row>
    <row r="523" spans="2:10" s="4" customFormat="1">
      <c r="B523" s="26" t="s">
        <v>418</v>
      </c>
      <c r="C523" s="27" t="s">
        <v>2</v>
      </c>
      <c r="D523" s="15" t="s">
        <v>2</v>
      </c>
      <c r="E523" s="16"/>
      <c r="F523" s="16"/>
      <c r="G523" s="7"/>
      <c r="H523" s="8"/>
      <c r="I523" s="8"/>
      <c r="J523" s="9"/>
    </row>
    <row r="524" spans="2:10" s="4" customFormat="1">
      <c r="B524" s="2" t="s">
        <v>375</v>
      </c>
      <c r="C524" s="28" t="s">
        <v>362</v>
      </c>
      <c r="D524" s="29" t="s">
        <v>281</v>
      </c>
      <c r="E524" s="30"/>
      <c r="F524" s="30">
        <v>4000</v>
      </c>
      <c r="G524" s="23"/>
      <c r="H524" s="39" t="s">
        <v>63</v>
      </c>
      <c r="I524" s="37" t="s">
        <v>46</v>
      </c>
      <c r="J524" s="9"/>
    </row>
    <row r="525" spans="2:10" s="4" customFormat="1">
      <c r="B525" s="2" t="s">
        <v>376</v>
      </c>
      <c r="C525" s="28" t="s">
        <v>362</v>
      </c>
      <c r="D525" s="29" t="s">
        <v>281</v>
      </c>
      <c r="E525" s="30"/>
      <c r="F525" s="30">
        <v>4000</v>
      </c>
      <c r="G525" s="23"/>
      <c r="H525" s="39" t="s">
        <v>63</v>
      </c>
      <c r="I525" s="37" t="s">
        <v>46</v>
      </c>
      <c r="J525" s="9"/>
    </row>
    <row r="526" spans="2:10" s="4" customFormat="1">
      <c r="B526" s="2" t="s">
        <v>377</v>
      </c>
      <c r="C526" s="28" t="s">
        <v>378</v>
      </c>
      <c r="D526" s="29" t="s">
        <v>281</v>
      </c>
      <c r="E526" s="30"/>
      <c r="F526" s="30">
        <v>4000</v>
      </c>
      <c r="G526" s="23"/>
      <c r="H526" s="39" t="s">
        <v>63</v>
      </c>
      <c r="I526" s="37" t="s">
        <v>46</v>
      </c>
      <c r="J526" s="9"/>
    </row>
    <row r="527" spans="2:10" s="4" customFormat="1">
      <c r="B527" s="2" t="s">
        <v>379</v>
      </c>
      <c r="C527" s="28" t="s">
        <v>364</v>
      </c>
      <c r="D527" s="29" t="s">
        <v>281</v>
      </c>
      <c r="E527" s="30"/>
      <c r="F527" s="30">
        <v>4000</v>
      </c>
      <c r="G527" s="23"/>
      <c r="H527" s="39" t="s">
        <v>63</v>
      </c>
      <c r="I527" s="37" t="s">
        <v>46</v>
      </c>
      <c r="J527" s="9"/>
    </row>
    <row r="528" spans="2:10" s="4" customFormat="1">
      <c r="B528" s="2" t="s">
        <v>380</v>
      </c>
      <c r="C528" s="28" t="s">
        <v>381</v>
      </c>
      <c r="D528" s="29" t="s">
        <v>281</v>
      </c>
      <c r="E528" s="30"/>
      <c r="F528" s="30">
        <v>2500</v>
      </c>
      <c r="G528" s="23"/>
      <c r="H528" s="39" t="s">
        <v>63</v>
      </c>
      <c r="I528" s="37" t="s">
        <v>46</v>
      </c>
      <c r="J528" s="9"/>
    </row>
    <row r="529" spans="1:10" s="4" customFormat="1">
      <c r="B529" s="2" t="s">
        <v>382</v>
      </c>
      <c r="C529" s="28" t="s">
        <v>383</v>
      </c>
      <c r="D529" s="29" t="s">
        <v>281</v>
      </c>
      <c r="E529" s="30"/>
      <c r="F529" s="30">
        <v>2500</v>
      </c>
      <c r="G529" s="23"/>
      <c r="H529" s="39" t="s">
        <v>63</v>
      </c>
      <c r="I529" s="37" t="s">
        <v>46</v>
      </c>
      <c r="J529" s="9"/>
    </row>
    <row r="530" spans="1:10" s="4" customFormat="1">
      <c r="B530" s="2" t="s">
        <v>384</v>
      </c>
      <c r="C530" s="28" t="s">
        <v>383</v>
      </c>
      <c r="D530" s="29" t="s">
        <v>281</v>
      </c>
      <c r="E530" s="30"/>
      <c r="F530" s="30">
        <v>2500</v>
      </c>
      <c r="G530" s="23"/>
      <c r="H530" s="39" t="s">
        <v>63</v>
      </c>
      <c r="I530" s="37" t="s">
        <v>46</v>
      </c>
      <c r="J530" s="9"/>
    </row>
    <row r="531" spans="1:10" s="4" customFormat="1">
      <c r="B531" s="2" t="s">
        <v>385</v>
      </c>
      <c r="C531" s="28" t="s">
        <v>386</v>
      </c>
      <c r="D531" s="115" t="s">
        <v>281</v>
      </c>
      <c r="E531" s="30"/>
      <c r="F531" s="30">
        <v>8000</v>
      </c>
      <c r="G531" s="36"/>
      <c r="H531" s="39" t="s">
        <v>63</v>
      </c>
      <c r="I531" s="37" t="s">
        <v>46</v>
      </c>
      <c r="J531" s="9"/>
    </row>
    <row r="532" spans="1:10" s="4" customFormat="1">
      <c r="B532" s="2" t="s">
        <v>419</v>
      </c>
      <c r="C532" s="28" t="s">
        <v>420</v>
      </c>
      <c r="D532" s="115" t="s">
        <v>281</v>
      </c>
      <c r="E532" s="30"/>
      <c r="F532" s="30">
        <v>2500</v>
      </c>
      <c r="G532" s="36"/>
      <c r="H532" s="39" t="s">
        <v>63</v>
      </c>
      <c r="I532" s="37" t="s">
        <v>46</v>
      </c>
      <c r="J532" s="9"/>
    </row>
    <row r="533" spans="1:10" s="4" customFormat="1">
      <c r="B533" s="2" t="s">
        <v>421</v>
      </c>
      <c r="C533" s="28" t="s">
        <v>422</v>
      </c>
      <c r="D533" s="115" t="s">
        <v>281</v>
      </c>
      <c r="E533" s="30"/>
      <c r="F533" s="30">
        <v>2500</v>
      </c>
      <c r="G533" s="36"/>
      <c r="H533" s="39" t="s">
        <v>63</v>
      </c>
      <c r="I533" s="37" t="s">
        <v>46</v>
      </c>
      <c r="J533" s="9"/>
    </row>
    <row r="534" spans="1:10" s="4" customFormat="1">
      <c r="B534" s="2" t="s">
        <v>2</v>
      </c>
      <c r="C534" s="74" t="s">
        <v>403</v>
      </c>
      <c r="D534" s="15"/>
      <c r="E534" s="16"/>
      <c r="F534" s="16"/>
      <c r="G534" s="7"/>
      <c r="H534" s="8"/>
      <c r="I534" s="8"/>
      <c r="J534" s="9"/>
    </row>
    <row r="535" spans="1:10" s="4" customFormat="1">
      <c r="B535" s="50" t="s">
        <v>423</v>
      </c>
      <c r="C535" s="27"/>
      <c r="D535" s="15"/>
      <c r="E535" s="16"/>
      <c r="F535" s="16"/>
      <c r="G535" s="7"/>
      <c r="H535" s="8"/>
      <c r="I535" s="8"/>
      <c r="J535" s="9"/>
    </row>
    <row r="536" spans="1:10" s="4" customFormat="1">
      <c r="B536" s="2" t="s">
        <v>317</v>
      </c>
      <c r="C536" s="28" t="s">
        <v>306</v>
      </c>
      <c r="D536" s="29" t="s">
        <v>281</v>
      </c>
      <c r="E536" s="30"/>
      <c r="F536" s="30">
        <v>2500</v>
      </c>
      <c r="G536" s="23"/>
      <c r="H536" s="39" t="s">
        <v>63</v>
      </c>
      <c r="I536" s="37" t="s">
        <v>46</v>
      </c>
      <c r="J536" s="9"/>
    </row>
    <row r="537" spans="1:10" s="4" customFormat="1">
      <c r="B537" s="2" t="s">
        <v>318</v>
      </c>
      <c r="C537" s="28" t="s">
        <v>308</v>
      </c>
      <c r="D537" s="29" t="s">
        <v>281</v>
      </c>
      <c r="E537" s="30"/>
      <c r="F537" s="30">
        <v>2500</v>
      </c>
      <c r="G537" s="23"/>
      <c r="H537" s="39" t="s">
        <v>63</v>
      </c>
      <c r="I537" s="37" t="s">
        <v>46</v>
      </c>
      <c r="J537" s="9"/>
    </row>
    <row r="538" spans="1:10" s="4" customFormat="1">
      <c r="B538" s="2" t="s">
        <v>319</v>
      </c>
      <c r="C538" s="28" t="s">
        <v>320</v>
      </c>
      <c r="D538" s="29" t="s">
        <v>281</v>
      </c>
      <c r="E538" s="30"/>
      <c r="F538" s="30">
        <v>2500</v>
      </c>
      <c r="G538" s="23"/>
      <c r="H538" s="39" t="s">
        <v>63</v>
      </c>
      <c r="I538" s="37" t="s">
        <v>46</v>
      </c>
      <c r="J538" s="9"/>
    </row>
    <row r="539" spans="1:10" s="4" customFormat="1">
      <c r="B539" s="2" t="s">
        <v>321</v>
      </c>
      <c r="C539" s="28" t="s">
        <v>322</v>
      </c>
      <c r="D539" s="29" t="s">
        <v>281</v>
      </c>
      <c r="E539" s="30"/>
      <c r="F539" s="30">
        <v>2500</v>
      </c>
      <c r="G539" s="23"/>
      <c r="H539" s="39" t="s">
        <v>63</v>
      </c>
      <c r="I539" s="37" t="s">
        <v>46</v>
      </c>
      <c r="J539" s="9"/>
    </row>
    <row r="540" spans="1:10" s="4" customFormat="1">
      <c r="B540" s="2" t="s">
        <v>331</v>
      </c>
      <c r="C540" s="111" t="s">
        <v>310</v>
      </c>
      <c r="D540" s="29" t="s">
        <v>281</v>
      </c>
      <c r="E540" s="30"/>
      <c r="F540" s="30">
        <v>2500</v>
      </c>
      <c r="G540" s="23"/>
      <c r="H540" s="39" t="s">
        <v>63</v>
      </c>
      <c r="I540" s="37" t="s">
        <v>46</v>
      </c>
      <c r="J540" s="9"/>
    </row>
    <row r="541" spans="1:10" s="4" customFormat="1">
      <c r="B541" s="2" t="s">
        <v>391</v>
      </c>
      <c r="C541" s="111" t="s">
        <v>406</v>
      </c>
      <c r="D541" s="29" t="s">
        <v>281</v>
      </c>
      <c r="E541" s="30"/>
      <c r="F541" s="30">
        <v>2500</v>
      </c>
      <c r="G541" s="23"/>
      <c r="H541" s="39" t="s">
        <v>63</v>
      </c>
      <c r="I541" s="37" t="s">
        <v>46</v>
      </c>
      <c r="J541" s="9"/>
    </row>
    <row r="542" spans="1:10" s="4" customFormat="1">
      <c r="B542" s="2" t="s">
        <v>392</v>
      </c>
      <c r="C542" s="111" t="s">
        <v>406</v>
      </c>
      <c r="D542" s="29" t="s">
        <v>281</v>
      </c>
      <c r="E542" s="30"/>
      <c r="F542" s="30">
        <v>2500</v>
      </c>
      <c r="G542" s="23"/>
      <c r="H542" s="39" t="s">
        <v>63</v>
      </c>
      <c r="I542" s="37" t="s">
        <v>46</v>
      </c>
      <c r="J542" s="9"/>
    </row>
    <row r="543" spans="1:10" ht="25.5">
      <c r="A543" s="4"/>
      <c r="B543" s="2" t="s">
        <v>336</v>
      </c>
      <c r="C543" s="28" t="s">
        <v>337</v>
      </c>
      <c r="D543" s="29" t="s">
        <v>281</v>
      </c>
      <c r="E543" s="30"/>
      <c r="F543" s="30">
        <v>4000</v>
      </c>
      <c r="G543" s="36"/>
      <c r="H543" s="39" t="s">
        <v>63</v>
      </c>
      <c r="I543" s="37" t="s">
        <v>46</v>
      </c>
    </row>
    <row r="544" spans="1:10">
      <c r="A544" s="4"/>
      <c r="B544" s="2" t="s">
        <v>338</v>
      </c>
      <c r="C544" s="51" t="s">
        <v>339</v>
      </c>
      <c r="D544" s="29" t="s">
        <v>281</v>
      </c>
      <c r="E544" s="30"/>
      <c r="F544" s="30">
        <v>4000</v>
      </c>
      <c r="G544" s="36"/>
      <c r="H544" s="39" t="s">
        <v>63</v>
      </c>
      <c r="I544" s="37" t="s">
        <v>46</v>
      </c>
    </row>
    <row r="545" spans="1:51">
      <c r="A545" s="4"/>
      <c r="B545" s="2"/>
      <c r="C545" s="4"/>
      <c r="D545" s="15"/>
      <c r="E545" s="16"/>
      <c r="F545" s="16"/>
      <c r="G545" s="122"/>
      <c r="H545" s="123"/>
      <c r="I545" s="124"/>
    </row>
    <row r="546" spans="1:51">
      <c r="A546" s="4"/>
      <c r="B546" s="26" t="s">
        <v>424</v>
      </c>
      <c r="C546" s="27" t="s">
        <v>2</v>
      </c>
      <c r="D546" s="15" t="s">
        <v>2</v>
      </c>
      <c r="E546" s="16"/>
      <c r="F546" s="16"/>
      <c r="G546" s="7"/>
      <c r="H546" s="8"/>
      <c r="I546" s="8"/>
    </row>
    <row r="547" spans="1:51">
      <c r="A547" s="4"/>
      <c r="B547" s="26" t="s">
        <v>425</v>
      </c>
      <c r="C547" s="27" t="s">
        <v>2</v>
      </c>
      <c r="D547" s="15" t="s">
        <v>2</v>
      </c>
      <c r="E547" s="16"/>
      <c r="F547" s="16"/>
      <c r="G547" s="7"/>
      <c r="H547" s="8"/>
      <c r="I547" s="8"/>
    </row>
    <row r="548" spans="1:51">
      <c r="A548" s="4"/>
      <c r="B548" s="2" t="s">
        <v>359</v>
      </c>
      <c r="C548" s="28" t="s">
        <v>250</v>
      </c>
      <c r="D548" s="29" t="s">
        <v>281</v>
      </c>
      <c r="E548" s="30">
        <v>310</v>
      </c>
      <c r="F548" s="30">
        <v>2500</v>
      </c>
      <c r="G548" s="23">
        <v>1</v>
      </c>
      <c r="H548" s="1"/>
      <c r="I548" s="24">
        <f t="shared" ref="I548:I550" si="45">G548*H548</f>
        <v>0</v>
      </c>
    </row>
    <row r="549" spans="1:51">
      <c r="A549" s="4"/>
      <c r="B549" s="2" t="s">
        <v>109</v>
      </c>
      <c r="C549" s="28" t="s">
        <v>302</v>
      </c>
      <c r="D549" s="29" t="s">
        <v>281</v>
      </c>
      <c r="E549" s="30">
        <v>310</v>
      </c>
      <c r="F549" s="30">
        <v>2500</v>
      </c>
      <c r="G549" s="23">
        <v>1</v>
      </c>
      <c r="H549" s="1"/>
      <c r="I549" s="24">
        <f t="shared" si="45"/>
        <v>0</v>
      </c>
    </row>
    <row r="550" spans="1:51">
      <c r="A550" s="4"/>
      <c r="B550" s="2" t="s">
        <v>361</v>
      </c>
      <c r="C550" s="28" t="s">
        <v>362</v>
      </c>
      <c r="D550" s="29" t="s">
        <v>281</v>
      </c>
      <c r="E550" s="30">
        <v>310</v>
      </c>
      <c r="F550" s="30">
        <v>2500</v>
      </c>
      <c r="G550" s="23">
        <v>1</v>
      </c>
      <c r="H550" s="1"/>
      <c r="I550" s="24">
        <f t="shared" si="45"/>
        <v>0</v>
      </c>
    </row>
    <row r="551" spans="1:51">
      <c r="A551" s="4"/>
      <c r="B551" s="125" t="s">
        <v>426</v>
      </c>
      <c r="C551" s="126" t="s">
        <v>427</v>
      </c>
      <c r="D551" s="29" t="s">
        <v>281</v>
      </c>
      <c r="E551" s="30">
        <v>310</v>
      </c>
      <c r="F551" s="30">
        <v>2500</v>
      </c>
      <c r="G551" s="23">
        <v>1</v>
      </c>
      <c r="H551" s="1"/>
      <c r="I551" s="24">
        <f t="shared" ref="I551" si="46">G551*H551</f>
        <v>0</v>
      </c>
    </row>
    <row r="552" spans="1:51">
      <c r="A552" s="4"/>
      <c r="B552" s="125" t="s">
        <v>428</v>
      </c>
      <c r="C552" s="126" t="s">
        <v>429</v>
      </c>
      <c r="D552" s="29" t="s">
        <v>281</v>
      </c>
      <c r="E552" s="30">
        <v>310</v>
      </c>
      <c r="F552" s="30">
        <v>2500</v>
      </c>
      <c r="G552" s="23"/>
      <c r="H552" s="39" t="s">
        <v>63</v>
      </c>
      <c r="I552" s="39" t="s">
        <v>46</v>
      </c>
    </row>
    <row r="553" spans="1:51">
      <c r="A553" s="4"/>
      <c r="B553" s="2"/>
      <c r="C553" s="4"/>
      <c r="D553" s="15"/>
      <c r="E553" s="16"/>
      <c r="F553" s="16"/>
      <c r="G553" s="122"/>
      <c r="H553" s="123"/>
      <c r="I553" s="124"/>
    </row>
    <row r="554" spans="1:51">
      <c r="A554" s="4"/>
      <c r="B554" s="50" t="s">
        <v>430</v>
      </c>
      <c r="C554" s="27"/>
      <c r="D554" s="15"/>
      <c r="E554" s="16"/>
      <c r="F554" s="16"/>
      <c r="G554" s="7"/>
      <c r="H554" s="8"/>
      <c r="I554" s="8"/>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row>
    <row r="555" spans="1:51">
      <c r="A555" s="4"/>
      <c r="B555" s="2" t="s">
        <v>317</v>
      </c>
      <c r="C555" s="28" t="s">
        <v>306</v>
      </c>
      <c r="D555" s="29" t="s">
        <v>281</v>
      </c>
      <c r="E555" s="30">
        <v>310</v>
      </c>
      <c r="F555" s="30">
        <v>2500</v>
      </c>
      <c r="G555" s="23">
        <v>1</v>
      </c>
      <c r="H555" s="1"/>
      <c r="I555" s="24">
        <f t="shared" ref="I555:I556" si="47">G555*H555</f>
        <v>0</v>
      </c>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row>
    <row r="556" spans="1:51">
      <c r="A556" s="4"/>
      <c r="B556" s="2" t="s">
        <v>318</v>
      </c>
      <c r="C556" s="28" t="s">
        <v>308</v>
      </c>
      <c r="D556" s="29" t="s">
        <v>281</v>
      </c>
      <c r="E556" s="30">
        <v>310</v>
      </c>
      <c r="F556" s="30">
        <v>2500</v>
      </c>
      <c r="G556" s="23">
        <v>1</v>
      </c>
      <c r="H556" s="1"/>
      <c r="I556" s="24">
        <f t="shared" si="47"/>
        <v>0</v>
      </c>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row>
    <row r="557" spans="1:51">
      <c r="A557" s="4"/>
      <c r="B557" s="2"/>
      <c r="C557" s="4"/>
      <c r="D557" s="15"/>
      <c r="E557" s="16"/>
      <c r="F557" s="16"/>
      <c r="G557" s="122"/>
      <c r="H557" s="123"/>
      <c r="I557" s="124"/>
    </row>
    <row r="558" spans="1:51" s="4" customFormat="1">
      <c r="B558" s="26" t="s">
        <v>431</v>
      </c>
      <c r="C558" s="27" t="s">
        <v>2</v>
      </c>
      <c r="D558" s="15" t="s">
        <v>2</v>
      </c>
      <c r="E558" s="16"/>
      <c r="F558" s="16"/>
      <c r="G558" s="7"/>
      <c r="H558" s="8"/>
      <c r="I558" s="8"/>
      <c r="J558" s="9"/>
    </row>
    <row r="559" spans="1:51" s="4" customFormat="1">
      <c r="B559" s="26" t="s">
        <v>432</v>
      </c>
      <c r="C559" s="27" t="s">
        <v>2</v>
      </c>
      <c r="D559" s="15" t="s">
        <v>2</v>
      </c>
      <c r="E559" s="16"/>
      <c r="F559" s="16"/>
      <c r="G559" s="7"/>
      <c r="H559" s="8"/>
      <c r="I559" s="8"/>
      <c r="J559" s="9"/>
    </row>
    <row r="560" spans="1:51" s="4" customFormat="1">
      <c r="B560" s="127" t="s">
        <v>433</v>
      </c>
      <c r="C560" s="128" t="s">
        <v>2</v>
      </c>
      <c r="D560" s="15" t="s">
        <v>2</v>
      </c>
      <c r="E560" s="6"/>
      <c r="F560" s="6"/>
      <c r="G560" s="7"/>
      <c r="H560" s="8"/>
      <c r="I560" s="8"/>
      <c r="J560" s="9"/>
    </row>
    <row r="561" spans="2:10" s="4" customFormat="1">
      <c r="B561" s="2" t="s">
        <v>70</v>
      </c>
      <c r="C561" s="28" t="s">
        <v>71</v>
      </c>
      <c r="D561" s="29" t="s">
        <v>72</v>
      </c>
      <c r="E561" s="30"/>
      <c r="F561" s="70">
        <v>5000</v>
      </c>
      <c r="G561" s="36"/>
      <c r="H561" s="39" t="s">
        <v>63</v>
      </c>
      <c r="I561" s="37" t="s">
        <v>46</v>
      </c>
      <c r="J561" s="9"/>
    </row>
    <row r="562" spans="2:10" s="4" customFormat="1">
      <c r="B562" s="2" t="s">
        <v>109</v>
      </c>
      <c r="C562" s="28" t="s">
        <v>58</v>
      </c>
      <c r="D562" s="29" t="s">
        <v>281</v>
      </c>
      <c r="E562" s="129"/>
      <c r="F562" s="30">
        <v>20000</v>
      </c>
      <c r="G562" s="36"/>
      <c r="H562" s="39" t="s">
        <v>63</v>
      </c>
      <c r="I562" s="37" t="s">
        <v>46</v>
      </c>
      <c r="J562" s="9"/>
    </row>
    <row r="563" spans="2:10" s="4" customFormat="1">
      <c r="B563" s="2" t="s">
        <v>282</v>
      </c>
      <c r="C563" s="28" t="s">
        <v>58</v>
      </c>
      <c r="D563" s="29" t="s">
        <v>281</v>
      </c>
      <c r="E563" s="108"/>
      <c r="F563" s="30"/>
      <c r="G563" s="36"/>
      <c r="H563" s="39" t="s">
        <v>63</v>
      </c>
      <c r="I563" s="37" t="s">
        <v>46</v>
      </c>
      <c r="J563" s="9"/>
    </row>
    <row r="564" spans="2:10" s="4" customFormat="1">
      <c r="B564" s="2" t="s">
        <v>283</v>
      </c>
      <c r="C564" s="28" t="s">
        <v>209</v>
      </c>
      <c r="D564" s="29" t="s">
        <v>281</v>
      </c>
      <c r="E564" s="108"/>
      <c r="F564" s="30"/>
      <c r="G564" s="36"/>
      <c r="H564" s="39" t="s">
        <v>63</v>
      </c>
      <c r="I564" s="37" t="s">
        <v>46</v>
      </c>
      <c r="J564" s="9"/>
    </row>
    <row r="565" spans="2:10" s="4" customFormat="1">
      <c r="B565" s="2" t="s">
        <v>284</v>
      </c>
      <c r="C565" s="28" t="s">
        <v>434</v>
      </c>
      <c r="D565" s="29" t="s">
        <v>281</v>
      </c>
      <c r="E565" s="108"/>
      <c r="F565" s="30"/>
      <c r="G565" s="36"/>
      <c r="H565" s="39" t="s">
        <v>63</v>
      </c>
      <c r="I565" s="37" t="s">
        <v>46</v>
      </c>
      <c r="J565" s="9"/>
    </row>
    <row r="566" spans="2:10" s="4" customFormat="1">
      <c r="B566" s="2" t="s">
        <v>286</v>
      </c>
      <c r="C566" s="28" t="s">
        <v>191</v>
      </c>
      <c r="D566" s="29" t="s">
        <v>281</v>
      </c>
      <c r="E566" s="108"/>
      <c r="F566" s="30"/>
      <c r="G566" s="36"/>
      <c r="H566" s="39" t="s">
        <v>63</v>
      </c>
      <c r="I566" s="37" t="s">
        <v>46</v>
      </c>
      <c r="J566" s="9"/>
    </row>
    <row r="567" spans="2:10" s="4" customFormat="1">
      <c r="B567" s="2" t="s">
        <v>287</v>
      </c>
      <c r="C567" s="28" t="s">
        <v>215</v>
      </c>
      <c r="D567" s="29" t="s">
        <v>281</v>
      </c>
      <c r="E567" s="108"/>
      <c r="F567" s="30"/>
      <c r="G567" s="36"/>
      <c r="H567" s="39" t="s">
        <v>63</v>
      </c>
      <c r="I567" s="37" t="s">
        <v>46</v>
      </c>
      <c r="J567" s="9"/>
    </row>
    <row r="568" spans="2:10" s="4" customFormat="1">
      <c r="B568" s="2" t="s">
        <v>435</v>
      </c>
      <c r="C568" s="28" t="s">
        <v>289</v>
      </c>
      <c r="D568" s="29" t="s">
        <v>281</v>
      </c>
      <c r="E568" s="108"/>
      <c r="F568" s="30"/>
      <c r="G568" s="36"/>
      <c r="H568" s="39" t="s">
        <v>63</v>
      </c>
      <c r="I568" s="37" t="s">
        <v>46</v>
      </c>
      <c r="J568" s="9"/>
    </row>
    <row r="569" spans="2:10" s="4" customFormat="1">
      <c r="B569" s="2" t="s">
        <v>290</v>
      </c>
      <c r="C569" s="28" t="s">
        <v>217</v>
      </c>
      <c r="D569" s="29" t="s">
        <v>281</v>
      </c>
      <c r="E569" s="108"/>
      <c r="F569" s="30"/>
      <c r="G569" s="36"/>
      <c r="H569" s="39" t="s">
        <v>63</v>
      </c>
      <c r="I569" s="37" t="s">
        <v>46</v>
      </c>
      <c r="J569" s="9"/>
    </row>
    <row r="570" spans="2:10" s="4" customFormat="1">
      <c r="B570" s="2" t="s">
        <v>291</v>
      </c>
      <c r="C570" s="28" t="s">
        <v>436</v>
      </c>
      <c r="D570" s="29" t="s">
        <v>281</v>
      </c>
      <c r="E570" s="108"/>
      <c r="F570" s="30"/>
      <c r="G570" s="36"/>
      <c r="H570" s="39" t="s">
        <v>63</v>
      </c>
      <c r="I570" s="37" t="s">
        <v>46</v>
      </c>
      <c r="J570" s="9"/>
    </row>
    <row r="571" spans="2:10" s="4" customFormat="1">
      <c r="B571" s="2" t="s">
        <v>293</v>
      </c>
      <c r="C571" s="28" t="s">
        <v>161</v>
      </c>
      <c r="D571" s="29" t="s">
        <v>281</v>
      </c>
      <c r="E571" s="108"/>
      <c r="F571" s="30"/>
      <c r="G571" s="36"/>
      <c r="H571" s="39" t="s">
        <v>63</v>
      </c>
      <c r="I571" s="37" t="s">
        <v>46</v>
      </c>
      <c r="J571" s="9"/>
    </row>
    <row r="572" spans="2:10" s="4" customFormat="1">
      <c r="B572" s="127" t="s">
        <v>437</v>
      </c>
      <c r="C572" s="27" t="s">
        <v>2</v>
      </c>
      <c r="D572" s="15" t="s">
        <v>2</v>
      </c>
      <c r="E572" s="130"/>
      <c r="F572" s="16"/>
      <c r="G572" s="7"/>
      <c r="H572" s="8"/>
      <c r="I572" s="8"/>
      <c r="J572" s="9"/>
    </row>
    <row r="573" spans="2:10" s="4" customFormat="1">
      <c r="B573" s="2" t="s">
        <v>438</v>
      </c>
      <c r="C573" s="28" t="s">
        <v>2</v>
      </c>
      <c r="D573" s="29" t="s">
        <v>52</v>
      </c>
      <c r="E573" s="70"/>
      <c r="F573" s="30">
        <v>8000</v>
      </c>
      <c r="G573" s="36"/>
      <c r="H573" s="39" t="s">
        <v>63</v>
      </c>
      <c r="I573" s="37" t="s">
        <v>46</v>
      </c>
      <c r="J573" s="9"/>
    </row>
    <row r="574" spans="2:10" s="4" customFormat="1">
      <c r="B574" s="2" t="s">
        <v>2</v>
      </c>
      <c r="C574" s="27"/>
      <c r="D574" s="15"/>
      <c r="E574" s="96"/>
      <c r="F574" s="96"/>
      <c r="G574" s="97"/>
      <c r="H574" s="98"/>
      <c r="I574" s="98"/>
      <c r="J574" s="9"/>
    </row>
    <row r="575" spans="2:10" s="4" customFormat="1">
      <c r="B575" s="26" t="s">
        <v>439</v>
      </c>
      <c r="D575" s="15"/>
      <c r="E575" s="16"/>
      <c r="F575" s="16"/>
      <c r="G575" s="7"/>
      <c r="H575" s="8"/>
      <c r="I575" s="8"/>
      <c r="J575" s="9"/>
    </row>
    <row r="576" spans="2:10" s="4" customFormat="1">
      <c r="B576" s="2" t="s">
        <v>205</v>
      </c>
      <c r="C576" s="28" t="s">
        <v>58</v>
      </c>
      <c r="D576" s="29" t="s">
        <v>52</v>
      </c>
      <c r="E576" s="30"/>
      <c r="F576" s="30">
        <v>30000</v>
      </c>
      <c r="G576" s="36"/>
      <c r="H576" s="39" t="s">
        <v>63</v>
      </c>
      <c r="I576" s="37" t="s">
        <v>46</v>
      </c>
      <c r="J576" s="9"/>
    </row>
    <row r="577" spans="2:14" s="4" customFormat="1">
      <c r="B577" s="2" t="s">
        <v>440</v>
      </c>
      <c r="C577" s="28" t="s">
        <v>2</v>
      </c>
      <c r="D577" s="29" t="s">
        <v>52</v>
      </c>
      <c r="E577" s="30"/>
      <c r="F577" s="30">
        <v>8000</v>
      </c>
      <c r="G577" s="36"/>
      <c r="H577" s="39" t="s">
        <v>63</v>
      </c>
      <c r="I577" s="37" t="s">
        <v>46</v>
      </c>
      <c r="J577" s="9"/>
    </row>
    <row r="578" spans="2:14" s="4" customFormat="1">
      <c r="B578" s="2" t="s">
        <v>441</v>
      </c>
      <c r="C578" s="28" t="s">
        <v>2</v>
      </c>
      <c r="D578" s="29" t="s">
        <v>52</v>
      </c>
      <c r="E578" s="30"/>
      <c r="F578" s="30">
        <v>20000</v>
      </c>
      <c r="G578" s="36"/>
      <c r="H578" s="39" t="s">
        <v>63</v>
      </c>
      <c r="I578" s="37" t="s">
        <v>46</v>
      </c>
      <c r="J578" s="9"/>
    </row>
    <row r="579" spans="2:14" s="4" customFormat="1">
      <c r="B579" s="2" t="s">
        <v>2</v>
      </c>
      <c r="C579" s="27" t="s">
        <v>2</v>
      </c>
      <c r="D579" s="15" t="s">
        <v>2</v>
      </c>
      <c r="E579" s="16"/>
      <c r="F579" s="16"/>
      <c r="G579" s="7"/>
      <c r="H579" s="8"/>
      <c r="I579" s="8"/>
      <c r="J579" s="9"/>
    </row>
    <row r="580" spans="2:14" s="4" customFormat="1">
      <c r="B580" s="26" t="s">
        <v>442</v>
      </c>
      <c r="C580" s="27"/>
      <c r="D580" s="15"/>
      <c r="E580" s="16"/>
      <c r="F580" s="16"/>
      <c r="G580" s="7"/>
      <c r="H580" s="8"/>
      <c r="I580" s="8"/>
      <c r="J580" s="9"/>
    </row>
    <row r="581" spans="2:14" s="4" customFormat="1">
      <c r="B581" s="26" t="s">
        <v>443</v>
      </c>
      <c r="C581" s="27"/>
      <c r="D581" s="15"/>
      <c r="E581" s="16"/>
      <c r="F581" s="16"/>
      <c r="G581" s="7"/>
      <c r="H581" s="8"/>
      <c r="I581" s="8"/>
      <c r="J581" s="9"/>
    </row>
    <row r="582" spans="2:14" s="4" customFormat="1" ht="15">
      <c r="B582" s="127" t="s">
        <v>444</v>
      </c>
      <c r="C582" s="128"/>
      <c r="D582" s="15"/>
      <c r="E582" s="16"/>
      <c r="F582" s="16"/>
      <c r="G582" s="7"/>
      <c r="H582" s="8"/>
      <c r="I582" s="8"/>
      <c r="J582" s="131"/>
      <c r="K582" s="131"/>
      <c r="L582" s="131"/>
      <c r="M582" s="131"/>
      <c r="N582" s="131"/>
    </row>
    <row r="583" spans="2:14" s="4" customFormat="1" ht="15">
      <c r="B583" s="2" t="s">
        <v>70</v>
      </c>
      <c r="C583" s="132" t="s">
        <v>71</v>
      </c>
      <c r="D583" s="29" t="s">
        <v>281</v>
      </c>
      <c r="E583" s="108"/>
      <c r="F583" s="30"/>
      <c r="G583" s="36"/>
      <c r="H583" s="39" t="s">
        <v>63</v>
      </c>
      <c r="I583" s="37" t="s">
        <v>46</v>
      </c>
      <c r="J583" s="131"/>
      <c r="K583" s="131"/>
      <c r="L583" s="131"/>
      <c r="M583" s="131"/>
      <c r="N583" s="131"/>
    </row>
    <row r="584" spans="2:14" s="4" customFormat="1" ht="15">
      <c r="B584" s="2" t="s">
        <v>445</v>
      </c>
      <c r="C584" s="132" t="s">
        <v>58</v>
      </c>
      <c r="D584" s="29" t="s">
        <v>281</v>
      </c>
      <c r="E584" s="108"/>
      <c r="F584" s="30"/>
      <c r="G584" s="36"/>
      <c r="H584" s="39" t="s">
        <v>63</v>
      </c>
      <c r="I584" s="37" t="s">
        <v>46</v>
      </c>
      <c r="J584" s="133"/>
      <c r="K584" s="133"/>
      <c r="L584" s="133"/>
      <c r="M584" s="133"/>
      <c r="N584" s="131"/>
    </row>
    <row r="585" spans="2:14" s="4" customFormat="1" ht="15">
      <c r="B585" s="2" t="s">
        <v>446</v>
      </c>
      <c r="C585" s="134" t="s">
        <v>58</v>
      </c>
      <c r="D585" s="29" t="s">
        <v>281</v>
      </c>
      <c r="E585" s="108"/>
      <c r="F585" s="30"/>
      <c r="G585" s="36"/>
      <c r="H585" s="39" t="s">
        <v>63</v>
      </c>
      <c r="I585" s="37" t="s">
        <v>46</v>
      </c>
      <c r="J585" s="133"/>
      <c r="K585" s="133"/>
      <c r="L585" s="133"/>
      <c r="M585" s="133"/>
      <c r="N585" s="131"/>
    </row>
    <row r="586" spans="2:14" s="4" customFormat="1" ht="15">
      <c r="B586" s="2" t="s">
        <v>284</v>
      </c>
      <c r="C586" s="132" t="s">
        <v>434</v>
      </c>
      <c r="D586" s="29" t="s">
        <v>281</v>
      </c>
      <c r="E586" s="108"/>
      <c r="F586" s="30"/>
      <c r="G586" s="36"/>
      <c r="H586" s="39" t="s">
        <v>63</v>
      </c>
      <c r="I586" s="37" t="s">
        <v>46</v>
      </c>
      <c r="J586" s="133"/>
      <c r="K586" s="133"/>
      <c r="L586" s="133"/>
      <c r="M586" s="133"/>
      <c r="N586" s="131"/>
    </row>
    <row r="587" spans="2:14" s="4" customFormat="1" ht="15">
      <c r="B587" s="2" t="s">
        <v>287</v>
      </c>
      <c r="C587" s="132" t="s">
        <v>215</v>
      </c>
      <c r="D587" s="29" t="s">
        <v>281</v>
      </c>
      <c r="E587" s="108"/>
      <c r="F587" s="30"/>
      <c r="G587" s="36"/>
      <c r="H587" s="39" t="s">
        <v>63</v>
      </c>
      <c r="I587" s="37" t="s">
        <v>46</v>
      </c>
      <c r="J587" s="133"/>
      <c r="K587" s="133"/>
      <c r="L587" s="133"/>
      <c r="M587" s="133"/>
      <c r="N587" s="131"/>
    </row>
    <row r="588" spans="2:14" s="4" customFormat="1" ht="15">
      <c r="B588" s="2" t="s">
        <v>447</v>
      </c>
      <c r="C588" s="132" t="s">
        <v>448</v>
      </c>
      <c r="D588" s="29" t="s">
        <v>281</v>
      </c>
      <c r="E588" s="108"/>
      <c r="F588" s="30"/>
      <c r="G588" s="36"/>
      <c r="H588" s="39" t="s">
        <v>63</v>
      </c>
      <c r="I588" s="37" t="s">
        <v>46</v>
      </c>
      <c r="J588" s="133"/>
      <c r="K588" s="133"/>
      <c r="L588" s="133"/>
      <c r="M588" s="133"/>
      <c r="N588" s="131"/>
    </row>
    <row r="589" spans="2:14" s="4" customFormat="1" ht="15">
      <c r="B589" s="2" t="s">
        <v>291</v>
      </c>
      <c r="C589" s="132" t="s">
        <v>436</v>
      </c>
      <c r="D589" s="29" t="s">
        <v>281</v>
      </c>
      <c r="E589" s="108"/>
      <c r="F589" s="30"/>
      <c r="G589" s="36"/>
      <c r="H589" s="39" t="s">
        <v>63</v>
      </c>
      <c r="I589" s="37" t="s">
        <v>46</v>
      </c>
      <c r="J589" s="133"/>
      <c r="K589" s="133"/>
      <c r="L589" s="133"/>
      <c r="M589" s="133"/>
      <c r="N589" s="131"/>
    </row>
    <row r="590" spans="2:14" s="4" customFormat="1" ht="15">
      <c r="B590" s="2" t="s">
        <v>449</v>
      </c>
      <c r="C590" s="132" t="s">
        <v>163</v>
      </c>
      <c r="D590" s="29" t="s">
        <v>281</v>
      </c>
      <c r="E590" s="108"/>
      <c r="F590" s="30"/>
      <c r="G590" s="36"/>
      <c r="H590" s="39" t="s">
        <v>63</v>
      </c>
      <c r="I590" s="37" t="s">
        <v>46</v>
      </c>
      <c r="J590" s="133"/>
      <c r="K590" s="133"/>
      <c r="L590" s="133"/>
      <c r="M590" s="133"/>
      <c r="N590" s="131"/>
    </row>
    <row r="591" spans="2:14" s="4" customFormat="1" ht="15">
      <c r="B591" s="2"/>
      <c r="C591" s="135"/>
      <c r="D591" s="136"/>
      <c r="E591" s="137"/>
      <c r="F591" s="96"/>
      <c r="G591" s="97"/>
      <c r="H591" s="98"/>
      <c r="I591" s="98"/>
      <c r="J591" s="133"/>
      <c r="K591" s="133"/>
      <c r="L591" s="133"/>
      <c r="M591" s="133"/>
      <c r="N591" s="131"/>
    </row>
    <row r="592" spans="2:14" s="4" customFormat="1" ht="15">
      <c r="B592" s="127" t="s">
        <v>450</v>
      </c>
      <c r="C592" s="138"/>
      <c r="D592" s="15"/>
      <c r="E592" s="139"/>
      <c r="F592" s="99"/>
      <c r="G592" s="100"/>
      <c r="H592" s="101"/>
      <c r="I592" s="101"/>
      <c r="J592" s="133"/>
      <c r="K592" s="133"/>
      <c r="L592" s="133"/>
      <c r="M592" s="133"/>
      <c r="N592" s="131"/>
    </row>
    <row r="593" spans="2:14" s="4" customFormat="1" ht="15">
      <c r="B593" s="140" t="s">
        <v>451</v>
      </c>
      <c r="C593" s="141" t="s">
        <v>452</v>
      </c>
      <c r="D593" s="29" t="s">
        <v>281</v>
      </c>
      <c r="E593" s="108"/>
      <c r="F593" s="30"/>
      <c r="G593" s="36"/>
      <c r="H593" s="39" t="s">
        <v>63</v>
      </c>
      <c r="I593" s="37" t="s">
        <v>46</v>
      </c>
      <c r="J593" s="133"/>
      <c r="K593" s="133"/>
      <c r="L593" s="133"/>
      <c r="M593" s="133"/>
      <c r="N593" s="131"/>
    </row>
    <row r="594" spans="2:14" s="4" customFormat="1" ht="15">
      <c r="B594" s="140" t="s">
        <v>453</v>
      </c>
      <c r="C594" s="141" t="s">
        <v>454</v>
      </c>
      <c r="D594" s="29" t="s">
        <v>281</v>
      </c>
      <c r="E594" s="108"/>
      <c r="F594" s="30"/>
      <c r="G594" s="36"/>
      <c r="H594" s="39" t="s">
        <v>63</v>
      </c>
      <c r="I594" s="37" t="s">
        <v>46</v>
      </c>
      <c r="J594" s="133"/>
      <c r="K594" s="133"/>
      <c r="L594" s="133"/>
      <c r="M594" s="133"/>
      <c r="N594" s="131"/>
    </row>
    <row r="595" spans="2:14" s="4" customFormat="1" ht="15">
      <c r="B595" s="140" t="s">
        <v>455</v>
      </c>
      <c r="C595" s="141" t="s">
        <v>328</v>
      </c>
      <c r="D595" s="29" t="s">
        <v>281</v>
      </c>
      <c r="E595" s="108"/>
      <c r="F595" s="30"/>
      <c r="G595" s="36"/>
      <c r="H595" s="39" t="s">
        <v>63</v>
      </c>
      <c r="I595" s="37" t="s">
        <v>46</v>
      </c>
      <c r="J595" s="133"/>
      <c r="K595" s="133"/>
      <c r="L595" s="133"/>
      <c r="M595" s="133"/>
      <c r="N595" s="131"/>
    </row>
    <row r="596" spans="2:14" s="4" customFormat="1" ht="15">
      <c r="B596" s="140" t="s">
        <v>456</v>
      </c>
      <c r="C596" s="141" t="s">
        <v>457</v>
      </c>
      <c r="D596" s="29" t="s">
        <v>281</v>
      </c>
      <c r="E596" s="108"/>
      <c r="F596" s="30"/>
      <c r="G596" s="36"/>
      <c r="H596" s="39" t="s">
        <v>63</v>
      </c>
      <c r="I596" s="37" t="s">
        <v>46</v>
      </c>
      <c r="J596" s="133"/>
      <c r="K596" s="133"/>
      <c r="L596" s="133"/>
      <c r="M596" s="133"/>
      <c r="N596" s="131"/>
    </row>
    <row r="597" spans="2:14" s="4" customFormat="1" ht="15">
      <c r="B597" s="140" t="s">
        <v>458</v>
      </c>
      <c r="C597" s="141" t="s">
        <v>459</v>
      </c>
      <c r="D597" s="29" t="s">
        <v>281</v>
      </c>
      <c r="E597" s="108"/>
      <c r="F597" s="30"/>
      <c r="G597" s="36"/>
      <c r="H597" s="39" t="s">
        <v>63</v>
      </c>
      <c r="I597" s="37" t="s">
        <v>46</v>
      </c>
      <c r="J597" s="133"/>
      <c r="K597" s="133"/>
      <c r="L597" s="133"/>
      <c r="M597" s="133"/>
      <c r="N597" s="131"/>
    </row>
    <row r="598" spans="2:14" s="4" customFormat="1" ht="15">
      <c r="B598" s="140" t="s">
        <v>460</v>
      </c>
      <c r="C598" s="141" t="s">
        <v>461</v>
      </c>
      <c r="D598" s="29" t="s">
        <v>281</v>
      </c>
      <c r="E598" s="108"/>
      <c r="F598" s="30"/>
      <c r="G598" s="36"/>
      <c r="H598" s="39" t="s">
        <v>63</v>
      </c>
      <c r="I598" s="37" t="s">
        <v>46</v>
      </c>
      <c r="J598" s="133"/>
      <c r="K598" s="133"/>
      <c r="L598" s="133"/>
      <c r="M598" s="133"/>
      <c r="N598" s="131"/>
    </row>
    <row r="599" spans="2:14" s="4" customFormat="1" ht="15">
      <c r="B599" s="140" t="s">
        <v>462</v>
      </c>
      <c r="C599" s="141" t="s">
        <v>461</v>
      </c>
      <c r="D599" s="29" t="s">
        <v>281</v>
      </c>
      <c r="E599" s="108"/>
      <c r="F599" s="30"/>
      <c r="G599" s="36"/>
      <c r="H599" s="39" t="s">
        <v>63</v>
      </c>
      <c r="I599" s="37" t="s">
        <v>46</v>
      </c>
      <c r="J599" s="133"/>
      <c r="K599" s="133"/>
      <c r="L599" s="133"/>
      <c r="M599" s="133"/>
      <c r="N599" s="131"/>
    </row>
    <row r="600" spans="2:14" s="4" customFormat="1" ht="15">
      <c r="B600" s="140" t="s">
        <v>463</v>
      </c>
      <c r="C600" s="141" t="s">
        <v>464</v>
      </c>
      <c r="D600" s="29" t="s">
        <v>281</v>
      </c>
      <c r="E600" s="108"/>
      <c r="F600" s="30"/>
      <c r="G600" s="36"/>
      <c r="H600" s="39" t="s">
        <v>63</v>
      </c>
      <c r="I600" s="37" t="s">
        <v>46</v>
      </c>
      <c r="J600" s="133"/>
      <c r="K600" s="133"/>
      <c r="L600" s="133"/>
      <c r="M600" s="133"/>
      <c r="N600" s="131"/>
    </row>
    <row r="601" spans="2:14" s="4" customFormat="1" ht="15">
      <c r="B601" s="140" t="s">
        <v>465</v>
      </c>
      <c r="C601" s="141" t="s">
        <v>466</v>
      </c>
      <c r="D601" s="29" t="s">
        <v>281</v>
      </c>
      <c r="E601" s="108"/>
      <c r="F601" s="30"/>
      <c r="G601" s="36"/>
      <c r="H601" s="39" t="s">
        <v>63</v>
      </c>
      <c r="I601" s="37" t="s">
        <v>46</v>
      </c>
      <c r="J601" s="133"/>
      <c r="K601" s="133"/>
      <c r="L601" s="133"/>
      <c r="M601" s="133"/>
      <c r="N601" s="131"/>
    </row>
    <row r="602" spans="2:14" s="4" customFormat="1" ht="15">
      <c r="B602" s="142" t="s">
        <v>467</v>
      </c>
      <c r="C602" s="141" t="s">
        <v>306</v>
      </c>
      <c r="D602" s="29" t="s">
        <v>281</v>
      </c>
      <c r="E602" s="108"/>
      <c r="F602" s="30"/>
      <c r="G602" s="36"/>
      <c r="H602" s="39" t="s">
        <v>63</v>
      </c>
      <c r="I602" s="37" t="s">
        <v>46</v>
      </c>
      <c r="J602" s="133"/>
      <c r="K602" s="133"/>
      <c r="L602" s="133"/>
      <c r="M602" s="133"/>
      <c r="N602" s="131"/>
    </row>
    <row r="603" spans="2:14" s="4" customFormat="1" ht="15">
      <c r="B603" s="142" t="s">
        <v>468</v>
      </c>
      <c r="C603" s="141" t="s">
        <v>308</v>
      </c>
      <c r="D603" s="29" t="s">
        <v>281</v>
      </c>
      <c r="E603" s="108"/>
      <c r="F603" s="30"/>
      <c r="G603" s="36"/>
      <c r="H603" s="39" t="s">
        <v>63</v>
      </c>
      <c r="I603" s="37" t="s">
        <v>46</v>
      </c>
      <c r="J603" s="133"/>
      <c r="K603" s="133"/>
      <c r="L603" s="133"/>
      <c r="M603" s="133"/>
      <c r="N603" s="131"/>
    </row>
    <row r="604" spans="2:14" s="4" customFormat="1" ht="15">
      <c r="B604" s="142" t="s">
        <v>469</v>
      </c>
      <c r="C604" s="141" t="s">
        <v>320</v>
      </c>
      <c r="D604" s="29" t="s">
        <v>281</v>
      </c>
      <c r="E604" s="108"/>
      <c r="F604" s="30"/>
      <c r="G604" s="36"/>
      <c r="H604" s="39" t="s">
        <v>63</v>
      </c>
      <c r="I604" s="37" t="s">
        <v>46</v>
      </c>
      <c r="J604" s="133"/>
      <c r="K604" s="133"/>
      <c r="L604" s="133"/>
      <c r="M604" s="133"/>
      <c r="N604" s="131"/>
    </row>
    <row r="605" spans="2:14" s="4" customFormat="1" ht="15">
      <c r="B605" s="142" t="s">
        <v>470</v>
      </c>
      <c r="C605" s="141" t="s">
        <v>471</v>
      </c>
      <c r="D605" s="29" t="s">
        <v>281</v>
      </c>
      <c r="E605" s="108"/>
      <c r="F605" s="30"/>
      <c r="G605" s="36"/>
      <c r="H605" s="39" t="s">
        <v>63</v>
      </c>
      <c r="I605" s="37" t="s">
        <v>46</v>
      </c>
      <c r="J605" s="133"/>
      <c r="K605" s="133"/>
      <c r="L605" s="133"/>
      <c r="M605" s="133"/>
      <c r="N605" s="131"/>
    </row>
    <row r="606" spans="2:14" s="4" customFormat="1" ht="15">
      <c r="B606" s="142" t="s">
        <v>472</v>
      </c>
      <c r="C606" s="141" t="s">
        <v>406</v>
      </c>
      <c r="D606" s="29" t="s">
        <v>281</v>
      </c>
      <c r="E606" s="108"/>
      <c r="F606" s="30"/>
      <c r="G606" s="36"/>
      <c r="H606" s="39" t="s">
        <v>63</v>
      </c>
      <c r="I606" s="37" t="s">
        <v>46</v>
      </c>
      <c r="J606" s="133"/>
      <c r="K606" s="133"/>
      <c r="L606" s="133"/>
      <c r="M606" s="133"/>
      <c r="N606" s="131"/>
    </row>
    <row r="607" spans="2:14" s="4" customFormat="1" ht="15">
      <c r="B607" s="2"/>
      <c r="C607" s="143"/>
      <c r="D607" s="15"/>
      <c r="E607" s="130"/>
      <c r="F607" s="16"/>
      <c r="G607" s="7"/>
      <c r="H607" s="8"/>
      <c r="I607" s="8"/>
      <c r="J607" s="133"/>
      <c r="K607" s="133"/>
      <c r="L607" s="133"/>
      <c r="M607" s="133"/>
      <c r="N607" s="131"/>
    </row>
    <row r="608" spans="2:14" s="4" customFormat="1" ht="15">
      <c r="B608" s="26" t="s">
        <v>473</v>
      </c>
      <c r="C608" s="144"/>
      <c r="D608" s="15"/>
      <c r="E608" s="16"/>
      <c r="F608" s="16"/>
      <c r="G608" s="7"/>
      <c r="H608" s="8"/>
      <c r="I608" s="8"/>
      <c r="J608" s="133"/>
      <c r="K608" s="133"/>
      <c r="L608" s="133"/>
      <c r="M608" s="133"/>
      <c r="N608" s="131"/>
    </row>
    <row r="609" spans="1:18" s="4" customFormat="1" ht="15">
      <c r="B609" s="2" t="s">
        <v>474</v>
      </c>
      <c r="C609" s="132" t="s">
        <v>250</v>
      </c>
      <c r="D609" s="29" t="s">
        <v>281</v>
      </c>
      <c r="E609" s="108"/>
      <c r="F609" s="30"/>
      <c r="G609" s="36"/>
      <c r="H609" s="39" t="s">
        <v>63</v>
      </c>
      <c r="I609" s="37" t="s">
        <v>46</v>
      </c>
      <c r="J609" s="133"/>
      <c r="K609" s="133"/>
      <c r="L609" s="133"/>
      <c r="M609" s="133"/>
      <c r="N609" s="131"/>
    </row>
    <row r="610" spans="1:18" s="4" customFormat="1" ht="15">
      <c r="B610" s="2" t="s">
        <v>475</v>
      </c>
      <c r="C610" s="132" t="s">
        <v>302</v>
      </c>
      <c r="D610" s="29" t="s">
        <v>281</v>
      </c>
      <c r="E610" s="108"/>
      <c r="F610" s="30"/>
      <c r="G610" s="36"/>
      <c r="H610" s="39" t="s">
        <v>63</v>
      </c>
      <c r="I610" s="37" t="s">
        <v>46</v>
      </c>
      <c r="J610" s="133"/>
      <c r="K610" s="133"/>
      <c r="L610" s="133"/>
      <c r="M610" s="133"/>
      <c r="N610" s="131"/>
    </row>
    <row r="611" spans="1:18" s="4" customFormat="1" ht="15">
      <c r="B611" s="2" t="s">
        <v>476</v>
      </c>
      <c r="C611" s="134" t="s">
        <v>477</v>
      </c>
      <c r="D611" s="29" t="s">
        <v>281</v>
      </c>
      <c r="E611" s="108"/>
      <c r="F611" s="30"/>
      <c r="G611" s="36"/>
      <c r="H611" s="39" t="s">
        <v>63</v>
      </c>
      <c r="I611" s="37" t="s">
        <v>46</v>
      </c>
      <c r="J611" s="133"/>
      <c r="K611" s="133"/>
      <c r="L611" s="133"/>
      <c r="M611" s="133"/>
      <c r="N611" s="131"/>
    </row>
    <row r="612" spans="1:18" s="4" customFormat="1" ht="15">
      <c r="B612" s="2"/>
      <c r="C612" s="27"/>
      <c r="D612" s="15"/>
      <c r="E612" s="16"/>
      <c r="F612" s="16"/>
      <c r="G612" s="7"/>
      <c r="H612" s="8"/>
      <c r="I612" s="8"/>
      <c r="J612" s="133"/>
      <c r="K612" s="133"/>
      <c r="L612" s="133"/>
      <c r="M612" s="133"/>
      <c r="N612" s="131"/>
    </row>
    <row r="613" spans="1:18" s="9" customFormat="1">
      <c r="A613" s="20"/>
      <c r="B613" s="26" t="s">
        <v>478</v>
      </c>
      <c r="C613" s="27" t="s">
        <v>2</v>
      </c>
      <c r="D613" s="15" t="s">
        <v>2</v>
      </c>
      <c r="E613" s="16"/>
      <c r="F613" s="16"/>
      <c r="G613" s="7"/>
      <c r="H613" s="8"/>
      <c r="I613" s="8"/>
      <c r="J613" s="42"/>
      <c r="K613" s="10"/>
      <c r="L613" s="10"/>
      <c r="M613" s="10"/>
      <c r="N613" s="10"/>
      <c r="O613" s="10"/>
      <c r="P613" s="10"/>
      <c r="Q613" s="10"/>
      <c r="R613" s="10"/>
    </row>
    <row r="614" spans="1:18" s="9" customFormat="1">
      <c r="A614" s="20"/>
      <c r="B614" s="2" t="s">
        <v>276</v>
      </c>
      <c r="C614" s="56" t="s">
        <v>102</v>
      </c>
      <c r="D614" s="29"/>
      <c r="E614" s="30">
        <v>1</v>
      </c>
      <c r="F614" s="30"/>
      <c r="G614" s="23">
        <v>1</v>
      </c>
      <c r="H614" s="1"/>
      <c r="I614" s="24">
        <f t="shared" ref="I614" si="48">G614*H614</f>
        <v>0</v>
      </c>
      <c r="J614" s="42"/>
      <c r="K614" s="10"/>
      <c r="L614" s="10"/>
      <c r="M614" s="10"/>
      <c r="N614" s="10"/>
      <c r="O614" s="10"/>
      <c r="P614" s="10"/>
      <c r="Q614" s="10"/>
      <c r="R614" s="10"/>
    </row>
    <row r="615" spans="1:18" s="4" customFormat="1" ht="15">
      <c r="B615" s="2"/>
      <c r="C615" s="27"/>
      <c r="D615" s="15"/>
      <c r="E615" s="16"/>
      <c r="F615" s="16"/>
      <c r="G615" s="7"/>
      <c r="H615" s="8"/>
      <c r="I615" s="8"/>
      <c r="J615" s="133"/>
      <c r="K615" s="133"/>
      <c r="L615" s="133"/>
      <c r="M615" s="133"/>
      <c r="N615" s="131"/>
    </row>
    <row r="616" spans="1:18">
      <c r="A616" s="59"/>
      <c r="B616" s="60" t="s">
        <v>278</v>
      </c>
      <c r="C616" s="60" t="s">
        <v>2</v>
      </c>
      <c r="D616" s="62" t="s">
        <v>2</v>
      </c>
      <c r="E616" s="63"/>
      <c r="F616" s="63"/>
      <c r="G616" s="64"/>
      <c r="H616" s="65" t="s">
        <v>185</v>
      </c>
      <c r="I616" s="66" t="e">
        <f>SUM(I302:I615)</f>
        <v>#VALUE!</v>
      </c>
    </row>
    <row r="617" spans="1:18">
      <c r="A617" s="4"/>
      <c r="B617" s="2" t="s">
        <v>2</v>
      </c>
      <c r="C617" s="27" t="s">
        <v>2</v>
      </c>
      <c r="D617" s="15" t="s">
        <v>2</v>
      </c>
      <c r="E617" s="16"/>
      <c r="F617" s="16"/>
      <c r="G617" s="7"/>
      <c r="H617" s="8"/>
      <c r="I617" s="8"/>
    </row>
    <row r="618" spans="1:18">
      <c r="A618" s="4"/>
      <c r="B618" s="26" t="s">
        <v>479</v>
      </c>
      <c r="C618" s="27" t="s">
        <v>2</v>
      </c>
      <c r="D618" s="15" t="s">
        <v>2</v>
      </c>
      <c r="E618" s="16"/>
      <c r="F618" s="16"/>
      <c r="G618" s="7"/>
      <c r="H618" s="8"/>
      <c r="I618" s="8"/>
    </row>
    <row r="619" spans="1:18" s="4" customFormat="1">
      <c r="B619" s="2" t="s">
        <v>2</v>
      </c>
      <c r="C619" s="27" t="s">
        <v>2</v>
      </c>
      <c r="D619" s="15" t="s">
        <v>2</v>
      </c>
      <c r="E619" s="16"/>
      <c r="F619" s="16"/>
      <c r="G619" s="7"/>
      <c r="H619" s="8"/>
      <c r="I619" s="8"/>
      <c r="J619" s="9"/>
    </row>
    <row r="620" spans="1:18" s="4" customFormat="1" ht="15">
      <c r="B620" s="437" t="s">
        <v>480</v>
      </c>
      <c r="C620" s="438"/>
      <c r="D620" s="15"/>
      <c r="E620" s="16"/>
      <c r="F620" s="16"/>
      <c r="G620" s="7"/>
      <c r="H620" s="8"/>
      <c r="I620" s="8"/>
      <c r="J620" s="9"/>
    </row>
    <row r="621" spans="1:18" s="4" customFormat="1" ht="25.5">
      <c r="B621" s="2" t="s">
        <v>481</v>
      </c>
      <c r="C621" s="71" t="s">
        <v>482</v>
      </c>
      <c r="D621" s="29" t="s">
        <v>483</v>
      </c>
      <c r="E621" s="30">
        <f>3155*2</f>
        <v>6310</v>
      </c>
      <c r="F621" s="30"/>
      <c r="G621" s="23">
        <v>80</v>
      </c>
      <c r="H621" s="1"/>
      <c r="I621" s="24">
        <f t="shared" ref="I621:I623" si="49">G621*H621</f>
        <v>0</v>
      </c>
      <c r="J621" s="9"/>
    </row>
    <row r="622" spans="1:18" s="4" customFormat="1" ht="43.5" customHeight="1">
      <c r="B622" s="2" t="s">
        <v>484</v>
      </c>
      <c r="C622" s="145" t="s">
        <v>485</v>
      </c>
      <c r="D622" s="29" t="s">
        <v>26</v>
      </c>
      <c r="E622" s="146">
        <v>6.31</v>
      </c>
      <c r="F622" s="30"/>
      <c r="G622" s="23">
        <v>6</v>
      </c>
      <c r="H622" s="1"/>
      <c r="I622" s="24">
        <f t="shared" si="49"/>
        <v>0</v>
      </c>
      <c r="J622" s="9"/>
    </row>
    <row r="623" spans="1:18" s="4" customFormat="1" ht="38.25">
      <c r="B623" s="147" t="s">
        <v>486</v>
      </c>
      <c r="C623" s="148" t="s">
        <v>487</v>
      </c>
      <c r="D623" s="29" t="s">
        <v>26</v>
      </c>
      <c r="E623" s="149">
        <v>3.1</v>
      </c>
      <c r="F623" s="30"/>
      <c r="G623" s="23">
        <v>3</v>
      </c>
      <c r="H623" s="1"/>
      <c r="I623" s="24">
        <f t="shared" si="49"/>
        <v>0</v>
      </c>
      <c r="J623" s="9"/>
    </row>
    <row r="624" spans="1:18" s="4" customFormat="1" ht="25.5">
      <c r="B624" s="2" t="s">
        <v>488</v>
      </c>
      <c r="C624" s="71" t="s">
        <v>489</v>
      </c>
      <c r="D624" s="29" t="s">
        <v>490</v>
      </c>
      <c r="E624" s="70"/>
      <c r="F624" s="30"/>
      <c r="G624" s="36"/>
      <c r="H624" s="39" t="s">
        <v>63</v>
      </c>
      <c r="I624" s="37" t="s">
        <v>46</v>
      </c>
      <c r="J624" s="9"/>
    </row>
    <row r="625" spans="1:10" s="4" customFormat="1" ht="25.5">
      <c r="B625" s="2" t="s">
        <v>491</v>
      </c>
      <c r="C625" s="71" t="s">
        <v>489</v>
      </c>
      <c r="D625" s="29" t="s">
        <v>26</v>
      </c>
      <c r="E625" s="70"/>
      <c r="F625" s="30"/>
      <c r="G625" s="36"/>
      <c r="H625" s="39" t="s">
        <v>63</v>
      </c>
      <c r="I625" s="37" t="s">
        <v>46</v>
      </c>
      <c r="J625" s="9"/>
    </row>
    <row r="626" spans="1:10" s="4" customFormat="1">
      <c r="B626" s="2"/>
      <c r="C626" s="27"/>
      <c r="D626" s="15"/>
      <c r="E626" s="16"/>
      <c r="F626" s="16"/>
      <c r="G626" s="122"/>
      <c r="H626" s="123"/>
      <c r="I626" s="124"/>
      <c r="J626" s="9"/>
    </row>
    <row r="627" spans="1:10" s="4" customFormat="1">
      <c r="B627" s="26" t="s">
        <v>492</v>
      </c>
      <c r="C627" s="27"/>
      <c r="D627" s="15"/>
      <c r="E627" s="16"/>
      <c r="F627" s="16"/>
      <c r="G627" s="122"/>
      <c r="H627" s="123"/>
      <c r="I627" s="124"/>
      <c r="J627" s="9"/>
    </row>
    <row r="628" spans="1:10" s="4" customFormat="1" ht="25.5">
      <c r="B628" s="2" t="s">
        <v>481</v>
      </c>
      <c r="C628" s="71" t="s">
        <v>200</v>
      </c>
      <c r="D628" s="29" t="s">
        <v>483</v>
      </c>
      <c r="E628" s="30">
        <f>3450*2</f>
        <v>6900</v>
      </c>
      <c r="F628" s="30"/>
      <c r="G628" s="23">
        <v>86</v>
      </c>
      <c r="H628" s="1"/>
      <c r="I628" s="24">
        <f t="shared" ref="I628:I633" si="50">G628*H628</f>
        <v>0</v>
      </c>
      <c r="J628" s="9"/>
    </row>
    <row r="629" spans="1:10" ht="38.25">
      <c r="A629" s="59"/>
      <c r="B629" s="2" t="s">
        <v>484</v>
      </c>
      <c r="C629" s="145" t="s">
        <v>200</v>
      </c>
      <c r="D629" s="29" t="s">
        <v>26</v>
      </c>
      <c r="E629" s="146">
        <v>6.9</v>
      </c>
      <c r="F629" s="30"/>
      <c r="G629" s="23">
        <v>7</v>
      </c>
      <c r="H629" s="1"/>
      <c r="I629" s="24">
        <f t="shared" si="50"/>
        <v>0</v>
      </c>
    </row>
    <row r="630" spans="1:10" ht="45" customHeight="1">
      <c r="A630" s="4"/>
      <c r="B630" s="147" t="s">
        <v>486</v>
      </c>
      <c r="C630" s="148" t="s">
        <v>487</v>
      </c>
      <c r="D630" s="29" t="s">
        <v>26</v>
      </c>
      <c r="E630" s="149">
        <v>3.4</v>
      </c>
      <c r="F630" s="30"/>
      <c r="G630" s="23">
        <v>4</v>
      </c>
      <c r="H630" s="1"/>
      <c r="I630" s="24">
        <f t="shared" si="50"/>
        <v>0</v>
      </c>
    </row>
    <row r="631" spans="1:10">
      <c r="A631" s="4"/>
      <c r="B631" s="2" t="s">
        <v>493</v>
      </c>
      <c r="C631" s="148" t="s">
        <v>494</v>
      </c>
      <c r="D631" s="150" t="s">
        <v>52</v>
      </c>
      <c r="E631" s="151">
        <v>24150</v>
      </c>
      <c r="F631" s="152" t="s">
        <v>495</v>
      </c>
      <c r="G631" s="23">
        <f>ROUND(E631*3/4000,0)</f>
        <v>18</v>
      </c>
      <c r="H631" s="1"/>
      <c r="I631" s="24">
        <f t="shared" si="50"/>
        <v>0</v>
      </c>
      <c r="J631" s="10"/>
    </row>
    <row r="632" spans="1:10">
      <c r="A632" s="4"/>
      <c r="B632" s="2" t="s">
        <v>496</v>
      </c>
      <c r="C632" s="148" t="s">
        <v>494</v>
      </c>
      <c r="D632" s="153" t="s">
        <v>52</v>
      </c>
      <c r="E632" s="151">
        <v>24150</v>
      </c>
      <c r="F632" s="154" t="s">
        <v>495</v>
      </c>
      <c r="G632" s="23">
        <f>ROUND(E632*3/4000,0)</f>
        <v>18</v>
      </c>
      <c r="H632" s="1"/>
      <c r="I632" s="24">
        <f t="shared" si="50"/>
        <v>0</v>
      </c>
      <c r="J632" s="10"/>
    </row>
    <row r="633" spans="1:10">
      <c r="A633" s="4"/>
      <c r="B633" s="2" t="s">
        <v>497</v>
      </c>
      <c r="C633" s="155" t="s">
        <v>498</v>
      </c>
      <c r="D633" s="153" t="s">
        <v>52</v>
      </c>
      <c r="E633" s="156">
        <v>24150</v>
      </c>
      <c r="F633" s="157" t="s">
        <v>499</v>
      </c>
      <c r="G633" s="23">
        <f>ROUND(34150*3/8000,0)</f>
        <v>13</v>
      </c>
      <c r="H633" s="1"/>
      <c r="I633" s="24">
        <f t="shared" si="50"/>
        <v>0</v>
      </c>
      <c r="J633" s="10"/>
    </row>
    <row r="634" spans="1:10">
      <c r="A634" s="4"/>
      <c r="B634" s="2" t="s">
        <v>500</v>
      </c>
      <c r="C634" s="27"/>
      <c r="D634" s="15"/>
      <c r="E634" s="16"/>
      <c r="F634" s="16"/>
      <c r="G634" s="122"/>
      <c r="H634" s="123"/>
      <c r="I634" s="124"/>
      <c r="J634" s="10"/>
    </row>
    <row r="635" spans="1:10">
      <c r="A635" s="4"/>
      <c r="B635" s="2"/>
      <c r="C635" s="27"/>
      <c r="D635" s="15"/>
      <c r="E635" s="16"/>
      <c r="F635" s="16"/>
      <c r="G635" s="122"/>
      <c r="H635" s="123"/>
      <c r="I635" s="124"/>
      <c r="J635" s="10"/>
    </row>
    <row r="636" spans="1:10">
      <c r="A636" s="4"/>
      <c r="B636" s="60" t="s">
        <v>501</v>
      </c>
      <c r="C636" s="60" t="s">
        <v>2</v>
      </c>
      <c r="D636" s="62" t="s">
        <v>2</v>
      </c>
      <c r="E636" s="63"/>
      <c r="F636" s="63"/>
      <c r="G636" s="64"/>
      <c r="H636" s="65" t="s">
        <v>185</v>
      </c>
      <c r="I636" s="66">
        <f>SUM(I621:I635)</f>
        <v>0</v>
      </c>
      <c r="J636" s="10"/>
    </row>
    <row r="637" spans="1:10">
      <c r="A637" s="4"/>
      <c r="B637" s="49"/>
      <c r="C637" s="49"/>
      <c r="D637" s="5"/>
      <c r="E637" s="6"/>
      <c r="F637" s="6"/>
      <c r="G637" s="7"/>
      <c r="H637" s="8"/>
      <c r="I637" s="8"/>
      <c r="J637" s="10"/>
    </row>
    <row r="638" spans="1:10">
      <c r="A638" s="4"/>
      <c r="B638" s="26" t="s">
        <v>502</v>
      </c>
      <c r="C638" s="27"/>
      <c r="D638" s="15"/>
      <c r="E638" s="16"/>
      <c r="F638" s="16"/>
      <c r="G638" s="122"/>
      <c r="H638" s="123"/>
      <c r="I638" s="124"/>
      <c r="J638" s="10"/>
    </row>
    <row r="639" spans="1:10">
      <c r="A639" s="4"/>
      <c r="B639" s="26" t="s">
        <v>503</v>
      </c>
      <c r="C639" s="27" t="s">
        <v>2</v>
      </c>
      <c r="D639" s="15"/>
      <c r="E639" s="16"/>
      <c r="F639" s="16"/>
      <c r="G639" s="7"/>
      <c r="H639" s="8"/>
      <c r="I639" s="8"/>
      <c r="J639" s="10"/>
    </row>
    <row r="640" spans="1:10">
      <c r="A640" s="4"/>
      <c r="B640" s="26" t="s">
        <v>504</v>
      </c>
      <c r="C640" s="27" t="s">
        <v>2</v>
      </c>
      <c r="D640" s="441"/>
      <c r="E640" s="441"/>
      <c r="F640" s="441"/>
      <c r="G640" s="7"/>
      <c r="H640" s="8"/>
      <c r="I640" s="8"/>
      <c r="J640" s="10"/>
    </row>
    <row r="641" spans="1:10">
      <c r="A641" s="4"/>
      <c r="B641" s="26" t="s">
        <v>505</v>
      </c>
      <c r="C641" s="128" t="s">
        <v>506</v>
      </c>
      <c r="D641" s="15"/>
      <c r="E641" s="16"/>
      <c r="F641" s="16"/>
      <c r="G641" s="7"/>
      <c r="H641" s="8"/>
      <c r="I641" s="8"/>
      <c r="J641" s="10"/>
    </row>
    <row r="642" spans="1:10">
      <c r="A642" s="4"/>
      <c r="B642" s="2" t="s">
        <v>507</v>
      </c>
      <c r="C642" s="28" t="s">
        <v>508</v>
      </c>
      <c r="D642" s="29" t="s">
        <v>52</v>
      </c>
      <c r="E642" s="30">
        <v>2574</v>
      </c>
      <c r="F642" s="30"/>
      <c r="G642" s="23">
        <v>1</v>
      </c>
      <c r="H642" s="1"/>
      <c r="I642" s="24">
        <f t="shared" ref="I642:I648" si="51">G642*H642</f>
        <v>0</v>
      </c>
      <c r="J642" s="10"/>
    </row>
    <row r="643" spans="1:10">
      <c r="A643" s="4"/>
      <c r="B643" s="2" t="s">
        <v>509</v>
      </c>
      <c r="C643" s="28" t="s">
        <v>510</v>
      </c>
      <c r="D643" s="29" t="s">
        <v>52</v>
      </c>
      <c r="E643" s="30">
        <v>2574</v>
      </c>
      <c r="F643" s="30"/>
      <c r="G643" s="23">
        <v>1</v>
      </c>
      <c r="H643" s="1"/>
      <c r="I643" s="24">
        <f t="shared" si="51"/>
        <v>0</v>
      </c>
      <c r="J643" s="10"/>
    </row>
    <row r="644" spans="1:10">
      <c r="A644" s="4"/>
      <c r="B644" s="2" t="s">
        <v>511</v>
      </c>
      <c r="C644" s="28" t="s">
        <v>512</v>
      </c>
      <c r="D644" s="29" t="s">
        <v>52</v>
      </c>
      <c r="E644" s="30">
        <v>2574</v>
      </c>
      <c r="F644" s="30"/>
      <c r="G644" s="23">
        <v>1</v>
      </c>
      <c r="H644" s="1"/>
      <c r="I644" s="24">
        <f t="shared" si="51"/>
        <v>0</v>
      </c>
      <c r="J644" s="10"/>
    </row>
    <row r="645" spans="1:10">
      <c r="A645" s="4"/>
      <c r="B645" s="2" t="s">
        <v>513</v>
      </c>
      <c r="C645" s="28" t="s">
        <v>514</v>
      </c>
      <c r="D645" s="29" t="s">
        <v>52</v>
      </c>
      <c r="E645" s="30">
        <v>2574</v>
      </c>
      <c r="F645" s="30"/>
      <c r="G645" s="23"/>
      <c r="H645" s="39" t="s">
        <v>63</v>
      </c>
      <c r="I645" s="37" t="s">
        <v>46</v>
      </c>
      <c r="J645" s="10"/>
    </row>
    <row r="646" spans="1:10">
      <c r="A646" s="4"/>
      <c r="B646" s="2" t="s">
        <v>515</v>
      </c>
      <c r="C646" s="28" t="s">
        <v>516</v>
      </c>
      <c r="D646" s="29" t="s">
        <v>52</v>
      </c>
      <c r="E646" s="30">
        <v>2574</v>
      </c>
      <c r="F646" s="30"/>
      <c r="G646" s="23"/>
      <c r="H646" s="39" t="s">
        <v>63</v>
      </c>
      <c r="I646" s="37" t="s">
        <v>46</v>
      </c>
      <c r="J646" s="10"/>
    </row>
    <row r="647" spans="1:10">
      <c r="A647" s="4"/>
      <c r="B647" s="2" t="s">
        <v>517</v>
      </c>
      <c r="C647" s="28" t="s">
        <v>518</v>
      </c>
      <c r="D647" s="29" t="s">
        <v>52</v>
      </c>
      <c r="E647" s="30">
        <v>2574</v>
      </c>
      <c r="F647" s="30"/>
      <c r="G647" s="23"/>
      <c r="H647" s="39" t="s">
        <v>63</v>
      </c>
      <c r="I647" s="37" t="s">
        <v>46</v>
      </c>
      <c r="J647" s="10"/>
    </row>
    <row r="648" spans="1:10">
      <c r="A648" s="4"/>
      <c r="B648" s="2" t="s">
        <v>519</v>
      </c>
      <c r="C648" s="28" t="s">
        <v>520</v>
      </c>
      <c r="D648" s="29" t="s">
        <v>52</v>
      </c>
      <c r="E648" s="30">
        <v>2574</v>
      </c>
      <c r="F648" s="30"/>
      <c r="G648" s="23">
        <v>2</v>
      </c>
      <c r="H648" s="1"/>
      <c r="I648" s="24">
        <f t="shared" si="51"/>
        <v>0</v>
      </c>
      <c r="J648" s="10"/>
    </row>
    <row r="649" spans="1:10">
      <c r="A649" s="4"/>
      <c r="B649" s="2" t="s">
        <v>521</v>
      </c>
      <c r="C649" s="28" t="s">
        <v>522</v>
      </c>
      <c r="D649" s="29" t="s">
        <v>52</v>
      </c>
      <c r="E649" s="30">
        <v>2574</v>
      </c>
      <c r="F649" s="30"/>
      <c r="G649" s="23"/>
      <c r="H649" s="39" t="s">
        <v>63</v>
      </c>
      <c r="I649" s="37" t="s">
        <v>46</v>
      </c>
      <c r="J649" s="10"/>
    </row>
    <row r="650" spans="1:10">
      <c r="A650" s="4"/>
      <c r="B650" s="2" t="s">
        <v>523</v>
      </c>
      <c r="C650" s="28" t="s">
        <v>524</v>
      </c>
      <c r="D650" s="29" t="s">
        <v>52</v>
      </c>
      <c r="E650" s="30">
        <v>2574</v>
      </c>
      <c r="F650" s="30"/>
      <c r="G650" s="23"/>
      <c r="H650" s="39" t="s">
        <v>63</v>
      </c>
      <c r="I650" s="37" t="s">
        <v>46</v>
      </c>
      <c r="J650" s="10"/>
    </row>
    <row r="651" spans="1:10">
      <c r="A651" s="4"/>
      <c r="B651" s="2" t="s">
        <v>525</v>
      </c>
      <c r="C651" s="28" t="s">
        <v>526</v>
      </c>
      <c r="D651" s="29" t="s">
        <v>52</v>
      </c>
      <c r="E651" s="30">
        <v>2574</v>
      </c>
      <c r="F651" s="30"/>
      <c r="G651" s="23"/>
      <c r="H651" s="39" t="s">
        <v>63</v>
      </c>
      <c r="I651" s="37" t="s">
        <v>46</v>
      </c>
      <c r="J651" s="10"/>
    </row>
    <row r="652" spans="1:10">
      <c r="A652" s="4"/>
      <c r="B652" s="2" t="s">
        <v>2</v>
      </c>
      <c r="C652" s="27" t="s">
        <v>2</v>
      </c>
      <c r="D652" s="15"/>
      <c r="E652" s="16"/>
      <c r="F652" s="16"/>
      <c r="G652" s="7"/>
      <c r="H652" s="8"/>
      <c r="I652" s="8"/>
      <c r="J652" s="10"/>
    </row>
    <row r="653" spans="1:10">
      <c r="A653" s="4"/>
      <c r="B653" s="26" t="s">
        <v>527</v>
      </c>
      <c r="C653" s="27" t="s">
        <v>2</v>
      </c>
      <c r="D653" s="15" t="s">
        <v>2</v>
      </c>
      <c r="E653" s="16"/>
      <c r="F653" s="16"/>
      <c r="G653" s="7"/>
      <c r="H653" s="8"/>
      <c r="I653" s="8"/>
      <c r="J653" s="10"/>
    </row>
    <row r="654" spans="1:10">
      <c r="A654" s="4"/>
      <c r="B654" s="127" t="s">
        <v>528</v>
      </c>
      <c r="C654" s="128" t="s">
        <v>529</v>
      </c>
      <c r="D654" s="15"/>
      <c r="E654" s="16"/>
      <c r="F654" s="158"/>
      <c r="G654" s="159"/>
      <c r="H654" s="101"/>
      <c r="I654" s="101"/>
      <c r="J654" s="10"/>
    </row>
    <row r="655" spans="1:10">
      <c r="A655" s="4"/>
      <c r="B655" s="2" t="s">
        <v>530</v>
      </c>
      <c r="C655" s="28" t="s">
        <v>531</v>
      </c>
      <c r="D655" s="29" t="s">
        <v>52</v>
      </c>
      <c r="E655" s="160"/>
      <c r="F655" s="53"/>
      <c r="G655" s="36"/>
      <c r="H655" s="39" t="s">
        <v>63</v>
      </c>
      <c r="I655" s="37" t="s">
        <v>46</v>
      </c>
      <c r="J655" s="10"/>
    </row>
    <row r="656" spans="1:10">
      <c r="A656" s="4"/>
      <c r="B656" s="2" t="s">
        <v>532</v>
      </c>
      <c r="C656" s="28" t="s">
        <v>306</v>
      </c>
      <c r="D656" s="29" t="s">
        <v>52</v>
      </c>
      <c r="E656" s="160"/>
      <c r="F656" s="53"/>
      <c r="G656" s="36"/>
      <c r="H656" s="39" t="s">
        <v>63</v>
      </c>
      <c r="I656" s="37" t="s">
        <v>46</v>
      </c>
      <c r="J656" s="10"/>
    </row>
    <row r="657" spans="1:10" ht="25.5">
      <c r="A657" s="4"/>
      <c r="B657" s="2" t="s">
        <v>533</v>
      </c>
      <c r="C657" s="141" t="s">
        <v>534</v>
      </c>
      <c r="D657" s="29" t="s">
        <v>52</v>
      </c>
      <c r="E657" s="160"/>
      <c r="F657" s="53"/>
      <c r="G657" s="36"/>
      <c r="H657" s="39" t="s">
        <v>63</v>
      </c>
      <c r="I657" s="37" t="s">
        <v>46</v>
      </c>
      <c r="J657" s="10"/>
    </row>
    <row r="658" spans="1:10">
      <c r="A658" s="4"/>
      <c r="B658" s="2"/>
      <c r="C658" s="161"/>
      <c r="D658" s="136"/>
      <c r="E658" s="96"/>
      <c r="F658" s="162"/>
      <c r="G658" s="163"/>
      <c r="H658" s="98"/>
      <c r="I658" s="98"/>
      <c r="J658" s="10"/>
    </row>
    <row r="659" spans="1:10">
      <c r="A659" s="4"/>
      <c r="B659" s="127" t="s">
        <v>535</v>
      </c>
      <c r="C659" s="128" t="s">
        <v>529</v>
      </c>
      <c r="D659" s="15"/>
      <c r="E659" s="16"/>
      <c r="F659" s="158"/>
      <c r="G659" s="159"/>
      <c r="H659" s="101"/>
      <c r="I659" s="101"/>
      <c r="J659" s="10"/>
    </row>
    <row r="660" spans="1:10">
      <c r="A660" s="4"/>
      <c r="B660" s="2" t="s">
        <v>536</v>
      </c>
      <c r="C660" s="28" t="s">
        <v>537</v>
      </c>
      <c r="D660" s="29" t="s">
        <v>52</v>
      </c>
      <c r="E660" s="30">
        <v>2574</v>
      </c>
      <c r="F660" s="53"/>
      <c r="G660" s="164">
        <v>1</v>
      </c>
      <c r="H660" s="1"/>
      <c r="I660" s="24">
        <f>ROUND(G660*H660,2)</f>
        <v>0</v>
      </c>
      <c r="J660" s="10"/>
    </row>
    <row r="661" spans="1:10">
      <c r="A661" s="4"/>
      <c r="B661" s="2" t="s">
        <v>538</v>
      </c>
      <c r="C661" s="28" t="s">
        <v>306</v>
      </c>
      <c r="D661" s="29" t="s">
        <v>52</v>
      </c>
      <c r="E661" s="30">
        <v>2574</v>
      </c>
      <c r="F661" s="53"/>
      <c r="G661" s="164">
        <v>1</v>
      </c>
      <c r="H661" s="1"/>
      <c r="I661" s="24">
        <f t="shared" ref="I661:I673" si="52">G661*H661</f>
        <v>0</v>
      </c>
      <c r="J661" s="10"/>
    </row>
    <row r="662" spans="1:10">
      <c r="A662" s="4"/>
      <c r="B662" s="2" t="s">
        <v>539</v>
      </c>
      <c r="C662" s="28" t="s">
        <v>308</v>
      </c>
      <c r="D662" s="29" t="s">
        <v>52</v>
      </c>
      <c r="E662" s="30">
        <v>2574</v>
      </c>
      <c r="F662" s="53"/>
      <c r="G662" s="164">
        <v>1</v>
      </c>
      <c r="H662" s="1"/>
      <c r="I662" s="24">
        <f t="shared" si="52"/>
        <v>0</v>
      </c>
      <c r="J662" s="10"/>
    </row>
    <row r="663" spans="1:10">
      <c r="A663" s="4"/>
      <c r="B663" s="2" t="s">
        <v>540</v>
      </c>
      <c r="C663" s="28" t="s">
        <v>541</v>
      </c>
      <c r="D663" s="29" t="s">
        <v>52</v>
      </c>
      <c r="E663" s="30">
        <v>2574</v>
      </c>
      <c r="F663" s="53"/>
      <c r="G663" s="164">
        <v>1</v>
      </c>
      <c r="H663" s="1"/>
      <c r="I663" s="24">
        <f t="shared" si="52"/>
        <v>0</v>
      </c>
      <c r="J663" s="10"/>
    </row>
    <row r="664" spans="1:10">
      <c r="A664" s="4"/>
      <c r="B664" s="2" t="s">
        <v>542</v>
      </c>
      <c r="C664" s="28" t="s">
        <v>543</v>
      </c>
      <c r="D664" s="29" t="s">
        <v>52</v>
      </c>
      <c r="E664" s="30">
        <v>2574</v>
      </c>
      <c r="F664" s="53"/>
      <c r="G664" s="164">
        <v>1</v>
      </c>
      <c r="H664" s="1"/>
      <c r="I664" s="24">
        <f t="shared" si="52"/>
        <v>0</v>
      </c>
      <c r="J664" s="10"/>
    </row>
    <row r="665" spans="1:10">
      <c r="A665" s="4"/>
      <c r="B665" s="2"/>
      <c r="C665" s="165"/>
      <c r="D665" s="136"/>
      <c r="E665" s="96"/>
      <c r="F665" s="162"/>
      <c r="G665" s="163"/>
      <c r="H665" s="98"/>
      <c r="I665" s="98"/>
      <c r="J665" s="10"/>
    </row>
    <row r="666" spans="1:10">
      <c r="A666" s="4"/>
      <c r="B666" s="127" t="s">
        <v>544</v>
      </c>
      <c r="C666" s="128" t="s">
        <v>545</v>
      </c>
      <c r="D666" s="15" t="s">
        <v>546</v>
      </c>
      <c r="E666" s="16"/>
      <c r="F666" s="158"/>
      <c r="G666" s="159"/>
      <c r="H666" s="101"/>
      <c r="I666" s="101"/>
      <c r="J666" s="10"/>
    </row>
    <row r="667" spans="1:10">
      <c r="A667" s="4"/>
      <c r="B667" s="2" t="s">
        <v>547</v>
      </c>
      <c r="C667" s="28" t="s">
        <v>548</v>
      </c>
      <c r="D667" s="29" t="s">
        <v>52</v>
      </c>
      <c r="E667" s="30">
        <v>2574</v>
      </c>
      <c r="F667" s="53"/>
      <c r="G667" s="23">
        <v>2</v>
      </c>
      <c r="H667" s="1"/>
      <c r="I667" s="24">
        <f t="shared" si="52"/>
        <v>0</v>
      </c>
      <c r="J667" s="10"/>
    </row>
    <row r="668" spans="1:10" ht="25.5">
      <c r="A668" s="4"/>
      <c r="B668" s="2" t="s">
        <v>549</v>
      </c>
      <c r="C668" s="28" t="s">
        <v>550</v>
      </c>
      <c r="D668" s="29" t="s">
        <v>52</v>
      </c>
      <c r="E668" s="30">
        <v>2574</v>
      </c>
      <c r="F668" s="53"/>
      <c r="G668" s="23">
        <v>2</v>
      </c>
      <c r="H668" s="1"/>
      <c r="I668" s="24">
        <f t="shared" si="52"/>
        <v>0</v>
      </c>
      <c r="J668" s="10"/>
    </row>
    <row r="669" spans="1:10" ht="25.5">
      <c r="A669" s="4"/>
      <c r="B669" s="2" t="s">
        <v>551</v>
      </c>
      <c r="C669" s="28" t="s">
        <v>552</v>
      </c>
      <c r="D669" s="29" t="s">
        <v>52</v>
      </c>
      <c r="E669" s="30">
        <v>2574</v>
      </c>
      <c r="F669" s="53"/>
      <c r="G669" s="23">
        <v>2</v>
      </c>
      <c r="H669" s="1"/>
      <c r="I669" s="24">
        <f t="shared" si="52"/>
        <v>0</v>
      </c>
      <c r="J669" s="10"/>
    </row>
    <row r="670" spans="1:10">
      <c r="A670" s="4"/>
      <c r="B670" s="2" t="s">
        <v>553</v>
      </c>
      <c r="C670" s="28" t="s">
        <v>554</v>
      </c>
      <c r="D670" s="29" t="s">
        <v>52</v>
      </c>
      <c r="E670" s="30">
        <v>2574</v>
      </c>
      <c r="F670" s="53"/>
      <c r="G670" s="23">
        <v>2</v>
      </c>
      <c r="H670" s="1"/>
      <c r="I670" s="24">
        <f t="shared" si="52"/>
        <v>0</v>
      </c>
      <c r="J670" s="10"/>
    </row>
    <row r="671" spans="1:10">
      <c r="A671" s="4"/>
      <c r="B671" s="2" t="s">
        <v>555</v>
      </c>
      <c r="C671" s="28" t="s">
        <v>556</v>
      </c>
      <c r="D671" s="29" t="s">
        <v>52</v>
      </c>
      <c r="E671" s="30">
        <v>2574</v>
      </c>
      <c r="F671" s="53"/>
      <c r="G671" s="23">
        <v>2</v>
      </c>
      <c r="H671" s="1"/>
      <c r="I671" s="24">
        <f t="shared" si="52"/>
        <v>0</v>
      </c>
      <c r="J671" s="10"/>
    </row>
    <row r="672" spans="1:10">
      <c r="A672" s="4"/>
      <c r="B672" s="2" t="s">
        <v>557</v>
      </c>
      <c r="C672" s="28" t="s">
        <v>306</v>
      </c>
      <c r="D672" s="29" t="s">
        <v>52</v>
      </c>
      <c r="E672" s="30">
        <v>2574</v>
      </c>
      <c r="F672" s="53"/>
      <c r="G672" s="23">
        <v>2</v>
      </c>
      <c r="H672" s="1"/>
      <c r="I672" s="24">
        <f t="shared" si="52"/>
        <v>0</v>
      </c>
      <c r="J672" s="10"/>
    </row>
    <row r="673" spans="1:11">
      <c r="A673" s="4"/>
      <c r="B673" s="2" t="s">
        <v>542</v>
      </c>
      <c r="C673" s="28" t="s">
        <v>558</v>
      </c>
      <c r="D673" s="29" t="s">
        <v>52</v>
      </c>
      <c r="E673" s="30">
        <v>2574</v>
      </c>
      <c r="F673" s="53"/>
      <c r="G673" s="23">
        <v>2</v>
      </c>
      <c r="H673" s="1"/>
      <c r="I673" s="24">
        <f t="shared" si="52"/>
        <v>0</v>
      </c>
      <c r="J673" s="10"/>
    </row>
    <row r="674" spans="1:11">
      <c r="A674" s="4"/>
      <c r="B674" s="2"/>
      <c r="C674" s="165"/>
      <c r="D674" s="136"/>
      <c r="E674" s="96"/>
      <c r="F674" s="162"/>
      <c r="G674" s="163"/>
      <c r="H674" s="98"/>
      <c r="I674" s="98"/>
      <c r="J674" s="10"/>
    </row>
    <row r="675" spans="1:11">
      <c r="A675" s="4"/>
      <c r="B675" s="127" t="s">
        <v>559</v>
      </c>
      <c r="C675" s="128" t="s">
        <v>560</v>
      </c>
      <c r="D675" s="113"/>
      <c r="E675" s="99"/>
      <c r="F675" s="99"/>
      <c r="G675" s="100"/>
      <c r="H675" s="101"/>
      <c r="I675" s="101"/>
      <c r="J675" s="10"/>
    </row>
    <row r="676" spans="1:11">
      <c r="A676" s="4"/>
      <c r="B676" s="2" t="s">
        <v>561</v>
      </c>
      <c r="C676" s="28" t="s">
        <v>306</v>
      </c>
      <c r="D676" s="29" t="s">
        <v>562</v>
      </c>
      <c r="E676" s="30"/>
      <c r="F676" s="30"/>
      <c r="G676" s="36"/>
      <c r="H676" s="39" t="s">
        <v>63</v>
      </c>
      <c r="I676" s="37" t="s">
        <v>46</v>
      </c>
      <c r="J676" s="10"/>
    </row>
    <row r="677" spans="1:11">
      <c r="A677" s="4"/>
      <c r="B677" s="2" t="s">
        <v>563</v>
      </c>
      <c r="C677" s="28" t="s">
        <v>564</v>
      </c>
      <c r="D677" s="29" t="s">
        <v>562</v>
      </c>
      <c r="E677" s="30"/>
      <c r="F677" s="30"/>
      <c r="G677" s="36"/>
      <c r="H677" s="39" t="s">
        <v>63</v>
      </c>
      <c r="I677" s="37" t="s">
        <v>46</v>
      </c>
      <c r="J677" s="10"/>
    </row>
    <row r="678" spans="1:11">
      <c r="A678" s="4"/>
      <c r="B678" s="2" t="s">
        <v>2</v>
      </c>
      <c r="C678" s="27" t="s">
        <v>2</v>
      </c>
      <c r="D678" s="15" t="s">
        <v>2</v>
      </c>
      <c r="E678" s="16"/>
      <c r="F678" s="16"/>
      <c r="G678" s="7"/>
      <c r="H678" s="8"/>
      <c r="I678" s="8"/>
      <c r="J678" s="10"/>
    </row>
    <row r="679" spans="1:11">
      <c r="A679" s="4"/>
      <c r="B679" s="26" t="s">
        <v>565</v>
      </c>
      <c r="C679" s="27" t="s">
        <v>2</v>
      </c>
      <c r="D679" s="15"/>
      <c r="E679" s="16"/>
      <c r="F679" s="16"/>
      <c r="G679" s="7"/>
      <c r="H679" s="8"/>
      <c r="I679" s="8"/>
    </row>
    <row r="680" spans="1:11">
      <c r="A680" s="4"/>
      <c r="B680" s="2" t="s">
        <v>566</v>
      </c>
      <c r="C680" s="28" t="s">
        <v>529</v>
      </c>
      <c r="D680" s="29" t="s">
        <v>52</v>
      </c>
      <c r="E680" s="30">
        <v>2574</v>
      </c>
      <c r="F680" s="53" t="s">
        <v>567</v>
      </c>
      <c r="G680" s="164">
        <v>5</v>
      </c>
      <c r="H680" s="1"/>
      <c r="I680" s="24">
        <f t="shared" ref="I680:I686" si="53">G680*H680</f>
        <v>0</v>
      </c>
    </row>
    <row r="681" spans="1:11">
      <c r="A681" s="4"/>
      <c r="B681" s="2" t="s">
        <v>568</v>
      </c>
      <c r="C681" s="28" t="s">
        <v>529</v>
      </c>
      <c r="D681" s="29" t="s">
        <v>52</v>
      </c>
      <c r="E681" s="30">
        <v>2574</v>
      </c>
      <c r="F681" s="53">
        <v>500</v>
      </c>
      <c r="G681" s="36"/>
      <c r="H681" s="39" t="s">
        <v>63</v>
      </c>
      <c r="I681" s="37" t="s">
        <v>46</v>
      </c>
    </row>
    <row r="682" spans="1:11">
      <c r="A682" s="4"/>
      <c r="B682" s="2" t="s">
        <v>569</v>
      </c>
      <c r="C682" s="28" t="s">
        <v>529</v>
      </c>
      <c r="D682" s="29" t="s">
        <v>52</v>
      </c>
      <c r="E682" s="30">
        <v>2574</v>
      </c>
      <c r="F682" s="53" t="s">
        <v>567</v>
      </c>
      <c r="G682" s="36"/>
      <c r="H682" s="39" t="s">
        <v>63</v>
      </c>
      <c r="I682" s="37" t="s">
        <v>46</v>
      </c>
      <c r="J682" s="4"/>
      <c r="K682" s="9"/>
    </row>
    <row r="683" spans="1:11">
      <c r="A683" s="4"/>
      <c r="B683" s="2" t="s">
        <v>570</v>
      </c>
      <c r="C683" s="166" t="s">
        <v>520</v>
      </c>
      <c r="D683" s="29" t="s">
        <v>52</v>
      </c>
      <c r="E683" s="30">
        <v>2574</v>
      </c>
      <c r="F683" s="53">
        <v>500</v>
      </c>
      <c r="G683" s="36"/>
      <c r="H683" s="39" t="s">
        <v>63</v>
      </c>
      <c r="I683" s="37" t="s">
        <v>46</v>
      </c>
      <c r="J683" s="4"/>
      <c r="K683" s="9"/>
    </row>
    <row r="684" spans="1:11">
      <c r="A684" s="4"/>
      <c r="B684" s="2" t="s">
        <v>571</v>
      </c>
      <c r="C684" s="28" t="s">
        <v>520</v>
      </c>
      <c r="D684" s="29" t="s">
        <v>52</v>
      </c>
      <c r="E684" s="30">
        <v>2574</v>
      </c>
      <c r="F684" s="53" t="s">
        <v>567</v>
      </c>
      <c r="G684" s="36"/>
      <c r="H684" s="39" t="s">
        <v>63</v>
      </c>
      <c r="I684" s="37" t="s">
        <v>46</v>
      </c>
    </row>
    <row r="685" spans="1:11" ht="29.25" customHeight="1">
      <c r="A685" s="4"/>
      <c r="B685" s="2" t="s">
        <v>572</v>
      </c>
      <c r="C685" s="28" t="s">
        <v>573</v>
      </c>
      <c r="D685" s="29" t="s">
        <v>52</v>
      </c>
      <c r="E685" s="30">
        <v>2574</v>
      </c>
      <c r="F685" s="53" t="s">
        <v>567</v>
      </c>
      <c r="G685" s="164">
        <v>5</v>
      </c>
      <c r="H685" s="1"/>
      <c r="I685" s="24">
        <f t="shared" si="53"/>
        <v>0</v>
      </c>
    </row>
    <row r="686" spans="1:11" ht="25.5">
      <c r="A686" s="4"/>
      <c r="B686" s="2" t="s">
        <v>574</v>
      </c>
      <c r="C686" s="51" t="s">
        <v>2</v>
      </c>
      <c r="D686" s="29" t="s">
        <v>2</v>
      </c>
      <c r="E686" s="30">
        <v>3600</v>
      </c>
      <c r="F686" s="30" t="s">
        <v>575</v>
      </c>
      <c r="G686" s="23">
        <v>2</v>
      </c>
      <c r="H686" s="1"/>
      <c r="I686" s="24">
        <f t="shared" si="53"/>
        <v>0</v>
      </c>
    </row>
    <row r="687" spans="1:11" ht="25.5">
      <c r="A687" s="4"/>
      <c r="B687" s="2" t="s">
        <v>576</v>
      </c>
      <c r="C687" s="51" t="s">
        <v>2</v>
      </c>
      <c r="D687" s="29" t="s">
        <v>2</v>
      </c>
      <c r="E687" s="30"/>
      <c r="F687" s="30" t="s">
        <v>577</v>
      </c>
      <c r="G687" s="23"/>
      <c r="H687" s="39" t="s">
        <v>63</v>
      </c>
      <c r="I687" s="37" t="s">
        <v>46</v>
      </c>
    </row>
    <row r="688" spans="1:11">
      <c r="A688" s="4"/>
      <c r="B688" s="2"/>
      <c r="C688" s="167" t="s">
        <v>578</v>
      </c>
      <c r="D688" s="136"/>
      <c r="E688" s="96"/>
      <c r="F688" s="96"/>
      <c r="G688" s="97"/>
      <c r="H688" s="98"/>
      <c r="I688" s="98"/>
    </row>
    <row r="689" spans="1:10">
      <c r="A689" s="4"/>
      <c r="B689" s="2"/>
      <c r="C689" s="4"/>
      <c r="D689" s="15"/>
      <c r="E689" s="16"/>
      <c r="F689" s="16"/>
      <c r="G689" s="7"/>
      <c r="H689" s="8"/>
      <c r="I689" s="8"/>
    </row>
    <row r="690" spans="1:10">
      <c r="A690" s="4"/>
      <c r="B690" s="26" t="s">
        <v>579</v>
      </c>
      <c r="C690" s="4"/>
      <c r="D690" s="15"/>
      <c r="E690" s="16"/>
      <c r="F690" s="16"/>
      <c r="G690" s="7"/>
      <c r="H690" s="8"/>
      <c r="I690" s="8"/>
    </row>
    <row r="691" spans="1:10" ht="51">
      <c r="A691" s="4"/>
      <c r="B691" s="168" t="s">
        <v>580</v>
      </c>
      <c r="C691" s="439" t="s">
        <v>581</v>
      </c>
      <c r="D691" s="440"/>
      <c r="E691" s="440"/>
      <c r="F691" s="440"/>
      <c r="G691" s="100"/>
      <c r="H691" s="101"/>
      <c r="I691" s="101"/>
    </row>
    <row r="692" spans="1:10">
      <c r="A692" s="4"/>
      <c r="B692" s="2" t="s">
        <v>582</v>
      </c>
      <c r="C692" s="28" t="s">
        <v>250</v>
      </c>
      <c r="D692" s="29" t="s">
        <v>281</v>
      </c>
      <c r="E692" s="30">
        <v>610</v>
      </c>
      <c r="F692" s="30" t="s">
        <v>577</v>
      </c>
      <c r="G692" s="23">
        <v>3</v>
      </c>
      <c r="H692" s="1"/>
      <c r="I692" s="24">
        <f t="shared" ref="I692:I700" si="54">G692*H692</f>
        <v>0</v>
      </c>
    </row>
    <row r="693" spans="1:10">
      <c r="A693" s="4"/>
      <c r="B693" s="2" t="s">
        <v>583</v>
      </c>
      <c r="C693" s="28" t="s">
        <v>302</v>
      </c>
      <c r="D693" s="29" t="s">
        <v>281</v>
      </c>
      <c r="E693" s="30">
        <v>610</v>
      </c>
      <c r="F693" s="30" t="s">
        <v>577</v>
      </c>
      <c r="G693" s="23">
        <v>3</v>
      </c>
      <c r="H693" s="1"/>
      <c r="I693" s="24">
        <f t="shared" si="54"/>
        <v>0</v>
      </c>
    </row>
    <row r="694" spans="1:10">
      <c r="A694" s="4"/>
      <c r="B694" s="2" t="s">
        <v>584</v>
      </c>
      <c r="C694" s="28" t="s">
        <v>313</v>
      </c>
      <c r="D694" s="29" t="s">
        <v>281</v>
      </c>
      <c r="E694" s="30">
        <v>610</v>
      </c>
      <c r="F694" s="30" t="s">
        <v>577</v>
      </c>
      <c r="G694" s="23">
        <v>3</v>
      </c>
      <c r="H694" s="1"/>
      <c r="I694" s="24">
        <f t="shared" si="54"/>
        <v>0</v>
      </c>
      <c r="J694" s="10"/>
    </row>
    <row r="695" spans="1:10">
      <c r="A695" s="4"/>
      <c r="B695" s="2" t="s">
        <v>585</v>
      </c>
      <c r="C695" s="28" t="s">
        <v>362</v>
      </c>
      <c r="D695" s="29" t="s">
        <v>281</v>
      </c>
      <c r="E695" s="30">
        <v>610</v>
      </c>
      <c r="F695" s="30" t="s">
        <v>577</v>
      </c>
      <c r="G695" s="23">
        <v>3</v>
      </c>
      <c r="H695" s="1"/>
      <c r="I695" s="24">
        <f t="shared" si="54"/>
        <v>0</v>
      </c>
      <c r="J695" s="10"/>
    </row>
    <row r="696" spans="1:10">
      <c r="A696" s="4"/>
      <c r="B696" s="2" t="s">
        <v>586</v>
      </c>
      <c r="C696" s="120" t="s">
        <v>364</v>
      </c>
      <c r="D696" s="29" t="s">
        <v>281</v>
      </c>
      <c r="E696" s="30">
        <v>610</v>
      </c>
      <c r="F696" s="30" t="s">
        <v>577</v>
      </c>
      <c r="G696" s="23">
        <v>3</v>
      </c>
      <c r="H696" s="1"/>
      <c r="I696" s="24">
        <f t="shared" si="54"/>
        <v>0</v>
      </c>
      <c r="J696" s="10"/>
    </row>
    <row r="697" spans="1:10">
      <c r="A697" s="4"/>
      <c r="B697" s="2" t="s">
        <v>587</v>
      </c>
      <c r="C697" s="165"/>
      <c r="D697" s="15"/>
      <c r="E697" s="16"/>
      <c r="F697" s="16"/>
      <c r="G697" s="7"/>
      <c r="H697" s="8"/>
      <c r="I697" s="8"/>
      <c r="J697" s="10"/>
    </row>
    <row r="698" spans="1:10">
      <c r="A698" s="4"/>
      <c r="B698" s="2" t="s">
        <v>588</v>
      </c>
      <c r="C698" s="28" t="s">
        <v>306</v>
      </c>
      <c r="D698" s="29" t="s">
        <v>281</v>
      </c>
      <c r="E698" s="30">
        <v>610</v>
      </c>
      <c r="F698" s="30" t="s">
        <v>577</v>
      </c>
      <c r="G698" s="23">
        <v>1</v>
      </c>
      <c r="H698" s="1"/>
      <c r="I698" s="24">
        <f t="shared" si="54"/>
        <v>0</v>
      </c>
      <c r="J698" s="10"/>
    </row>
    <row r="699" spans="1:10">
      <c r="A699" s="4"/>
      <c r="B699" s="2" t="s">
        <v>589</v>
      </c>
      <c r="C699" s="28" t="s">
        <v>308</v>
      </c>
      <c r="D699" s="29" t="s">
        <v>281</v>
      </c>
      <c r="E699" s="30">
        <v>610</v>
      </c>
      <c r="F699" s="30" t="s">
        <v>577</v>
      </c>
      <c r="G699" s="23">
        <v>1</v>
      </c>
      <c r="H699" s="1"/>
      <c r="I699" s="24">
        <f t="shared" si="54"/>
        <v>0</v>
      </c>
      <c r="J699" s="10"/>
    </row>
    <row r="700" spans="1:10">
      <c r="A700" s="4"/>
      <c r="B700" s="2" t="s">
        <v>590</v>
      </c>
      <c r="C700" s="28" t="s">
        <v>320</v>
      </c>
      <c r="D700" s="29" t="s">
        <v>281</v>
      </c>
      <c r="E700" s="30"/>
      <c r="F700" s="30" t="s">
        <v>577</v>
      </c>
      <c r="G700" s="23">
        <v>1</v>
      </c>
      <c r="H700" s="1"/>
      <c r="I700" s="24">
        <f t="shared" si="54"/>
        <v>0</v>
      </c>
      <c r="J700" s="10"/>
    </row>
    <row r="701" spans="1:10">
      <c r="A701" s="4"/>
      <c r="B701" s="2" t="s">
        <v>591</v>
      </c>
      <c r="C701" s="28" t="s">
        <v>322</v>
      </c>
      <c r="D701" s="29" t="s">
        <v>281</v>
      </c>
      <c r="E701" s="30"/>
      <c r="F701" s="30" t="s">
        <v>577</v>
      </c>
      <c r="G701" s="36"/>
      <c r="H701" s="39" t="s">
        <v>63</v>
      </c>
      <c r="I701" s="37" t="s">
        <v>46</v>
      </c>
      <c r="J701" s="10"/>
    </row>
    <row r="702" spans="1:10">
      <c r="A702" s="4"/>
      <c r="B702" s="2" t="s">
        <v>592</v>
      </c>
      <c r="C702" s="111" t="s">
        <v>310</v>
      </c>
      <c r="D702" s="29" t="s">
        <v>281</v>
      </c>
      <c r="E702" s="30"/>
      <c r="F702" s="30" t="s">
        <v>577</v>
      </c>
      <c r="G702" s="23">
        <v>1</v>
      </c>
      <c r="H702" s="1"/>
      <c r="I702" s="24">
        <f t="shared" ref="I702:I706" si="55">G702*H702</f>
        <v>0</v>
      </c>
      <c r="J702" s="10"/>
    </row>
    <row r="703" spans="1:10">
      <c r="A703" s="4"/>
      <c r="B703" s="2" t="s">
        <v>593</v>
      </c>
      <c r="C703" s="111" t="s">
        <v>406</v>
      </c>
      <c r="D703" s="29" t="s">
        <v>281</v>
      </c>
      <c r="E703" s="30"/>
      <c r="F703" s="30" t="s">
        <v>577</v>
      </c>
      <c r="G703" s="23">
        <v>1</v>
      </c>
      <c r="H703" s="1"/>
      <c r="I703" s="24">
        <f t="shared" si="55"/>
        <v>0</v>
      </c>
      <c r="J703" s="10"/>
    </row>
    <row r="704" spans="1:10">
      <c r="A704" s="4"/>
      <c r="B704" s="2" t="s">
        <v>594</v>
      </c>
      <c r="C704" s="111" t="s">
        <v>406</v>
      </c>
      <c r="D704" s="29" t="s">
        <v>281</v>
      </c>
      <c r="E704" s="30"/>
      <c r="F704" s="30" t="s">
        <v>577</v>
      </c>
      <c r="G704" s="23">
        <v>1</v>
      </c>
      <c r="H704" s="1"/>
      <c r="I704" s="24">
        <f t="shared" si="55"/>
        <v>0</v>
      </c>
      <c r="J704" s="10"/>
    </row>
    <row r="705" spans="1:10" ht="25.5">
      <c r="A705" s="4"/>
      <c r="B705" s="2" t="s">
        <v>595</v>
      </c>
      <c r="C705" s="28" t="s">
        <v>337</v>
      </c>
      <c r="D705" s="29" t="s">
        <v>281</v>
      </c>
      <c r="E705" s="30"/>
      <c r="F705" s="30" t="s">
        <v>577</v>
      </c>
      <c r="G705" s="23">
        <v>1</v>
      </c>
      <c r="H705" s="1"/>
      <c r="I705" s="24">
        <f t="shared" si="55"/>
        <v>0</v>
      </c>
      <c r="J705" s="10"/>
    </row>
    <row r="706" spans="1:10">
      <c r="A706" s="4"/>
      <c r="B706" s="2" t="s">
        <v>596</v>
      </c>
      <c r="C706" s="51" t="s">
        <v>339</v>
      </c>
      <c r="D706" s="29" t="s">
        <v>281</v>
      </c>
      <c r="E706" s="30"/>
      <c r="F706" s="30" t="s">
        <v>577</v>
      </c>
      <c r="G706" s="23">
        <v>1</v>
      </c>
      <c r="H706" s="1"/>
      <c r="I706" s="24">
        <f t="shared" si="55"/>
        <v>0</v>
      </c>
      <c r="J706" s="10"/>
    </row>
    <row r="707" spans="1:10" ht="25.5">
      <c r="A707" s="4"/>
      <c r="B707" s="2" t="s">
        <v>597</v>
      </c>
      <c r="C707" s="28" t="s">
        <v>396</v>
      </c>
      <c r="D707" s="115" t="s">
        <v>281</v>
      </c>
      <c r="E707" s="30"/>
      <c r="F707" s="30"/>
      <c r="G707" s="23"/>
      <c r="H707" s="39" t="s">
        <v>63</v>
      </c>
      <c r="I707" s="37" t="s">
        <v>46</v>
      </c>
      <c r="J707" s="10"/>
    </row>
    <row r="708" spans="1:10">
      <c r="A708" s="4"/>
      <c r="B708" s="2"/>
      <c r="C708" s="169" t="s">
        <v>598</v>
      </c>
      <c r="D708" s="136"/>
      <c r="E708" s="96"/>
      <c r="F708" s="96"/>
      <c r="G708" s="97"/>
      <c r="H708" s="98"/>
      <c r="I708" s="98"/>
      <c r="J708" s="10"/>
    </row>
    <row r="709" spans="1:10" ht="38.25">
      <c r="A709" s="4"/>
      <c r="B709" s="170" t="s">
        <v>599</v>
      </c>
      <c r="C709" s="128" t="s">
        <v>2</v>
      </c>
      <c r="D709" s="113"/>
      <c r="E709" s="16"/>
      <c r="F709" s="99"/>
      <c r="G709" s="100"/>
      <c r="H709" s="101"/>
      <c r="I709" s="101"/>
      <c r="J709" s="10"/>
    </row>
    <row r="710" spans="1:10">
      <c r="A710" s="4"/>
      <c r="B710" s="2" t="s">
        <v>582</v>
      </c>
      <c r="C710" s="28" t="s">
        <v>250</v>
      </c>
      <c r="D710" s="29" t="s">
        <v>281</v>
      </c>
      <c r="E710" s="30"/>
      <c r="F710" s="30" t="s">
        <v>577</v>
      </c>
      <c r="G710" s="23"/>
      <c r="H710" s="39" t="s">
        <v>63</v>
      </c>
      <c r="I710" s="37" t="s">
        <v>46</v>
      </c>
      <c r="J710" s="10"/>
    </row>
    <row r="711" spans="1:10">
      <c r="A711" s="4"/>
      <c r="B711" s="2" t="s">
        <v>583</v>
      </c>
      <c r="C711" s="28" t="s">
        <v>302</v>
      </c>
      <c r="D711" s="29" t="s">
        <v>281</v>
      </c>
      <c r="E711" s="30"/>
      <c r="F711" s="30" t="s">
        <v>577</v>
      </c>
      <c r="G711" s="23"/>
      <c r="H711" s="39" t="s">
        <v>63</v>
      </c>
      <c r="I711" s="37" t="s">
        <v>46</v>
      </c>
      <c r="J711" s="10"/>
    </row>
    <row r="712" spans="1:10">
      <c r="A712" s="4"/>
      <c r="B712" s="2" t="s">
        <v>600</v>
      </c>
      <c r="C712" s="28" t="s">
        <v>427</v>
      </c>
      <c r="D712" s="29" t="s">
        <v>281</v>
      </c>
      <c r="E712" s="30"/>
      <c r="F712" s="30" t="s">
        <v>577</v>
      </c>
      <c r="G712" s="23"/>
      <c r="H712" s="39" t="s">
        <v>63</v>
      </c>
      <c r="I712" s="37" t="s">
        <v>46</v>
      </c>
      <c r="J712" s="10"/>
    </row>
    <row r="713" spans="1:10">
      <c r="A713" s="4"/>
      <c r="B713" s="2" t="s">
        <v>601</v>
      </c>
      <c r="C713" s="28" t="s">
        <v>429</v>
      </c>
      <c r="D713" s="29" t="s">
        <v>281</v>
      </c>
      <c r="E713" s="30"/>
      <c r="F713" s="30" t="s">
        <v>577</v>
      </c>
      <c r="G713" s="36"/>
      <c r="H713" s="39" t="s">
        <v>63</v>
      </c>
      <c r="I713" s="37" t="s">
        <v>46</v>
      </c>
      <c r="J713" s="10"/>
    </row>
    <row r="714" spans="1:10">
      <c r="A714" s="4"/>
      <c r="B714" s="2" t="s">
        <v>602</v>
      </c>
      <c r="C714" s="165"/>
      <c r="D714" s="171"/>
      <c r="E714" s="172"/>
      <c r="F714" s="172"/>
      <c r="G714" s="173"/>
      <c r="H714" s="174"/>
      <c r="I714" s="174"/>
      <c r="J714" s="10"/>
    </row>
    <row r="715" spans="1:10">
      <c r="A715" s="4"/>
      <c r="B715" s="2" t="s">
        <v>588</v>
      </c>
      <c r="C715" s="28" t="s">
        <v>306</v>
      </c>
      <c r="D715" s="29" t="s">
        <v>281</v>
      </c>
      <c r="E715" s="30"/>
      <c r="F715" s="30" t="s">
        <v>577</v>
      </c>
      <c r="G715" s="23"/>
      <c r="H715" s="39" t="s">
        <v>63</v>
      </c>
      <c r="I715" s="37" t="s">
        <v>46</v>
      </c>
      <c r="J715" s="10"/>
    </row>
    <row r="716" spans="1:10">
      <c r="A716" s="4"/>
      <c r="B716" s="2" t="s">
        <v>589</v>
      </c>
      <c r="C716" s="28" t="s">
        <v>308</v>
      </c>
      <c r="D716" s="29" t="s">
        <v>281</v>
      </c>
      <c r="E716" s="30"/>
      <c r="F716" s="30" t="s">
        <v>577</v>
      </c>
      <c r="G716" s="23"/>
      <c r="H716" s="39" t="s">
        <v>63</v>
      </c>
      <c r="I716" s="37" t="s">
        <v>46</v>
      </c>
      <c r="J716" s="10"/>
    </row>
    <row r="717" spans="1:10">
      <c r="A717" s="4"/>
      <c r="B717" s="2"/>
      <c r="C717" s="165"/>
      <c r="D717" s="171"/>
      <c r="E717" s="172"/>
      <c r="F717" s="172"/>
      <c r="G717" s="173"/>
      <c r="H717" s="174"/>
      <c r="I717" s="174"/>
      <c r="J717" s="10"/>
    </row>
    <row r="718" spans="1:10" s="4" customFormat="1" ht="25.5">
      <c r="B718" s="170" t="s">
        <v>603</v>
      </c>
      <c r="C718" s="443" t="s">
        <v>604</v>
      </c>
      <c r="D718" s="15"/>
      <c r="E718" s="172"/>
      <c r="F718" s="172"/>
      <c r="G718" s="173"/>
      <c r="H718" s="174"/>
      <c r="I718" s="174"/>
    </row>
    <row r="719" spans="1:10" s="4" customFormat="1">
      <c r="B719" s="2" t="s">
        <v>605</v>
      </c>
      <c r="C719" s="444"/>
      <c r="D719" s="29" t="s">
        <v>52</v>
      </c>
      <c r="E719" s="30">
        <v>2000</v>
      </c>
      <c r="F719" s="30" t="s">
        <v>606</v>
      </c>
      <c r="G719" s="23">
        <v>10</v>
      </c>
      <c r="H719" s="1"/>
      <c r="I719" s="24">
        <f t="shared" ref="I719:I721" si="56">G719*H719</f>
        <v>0</v>
      </c>
    </row>
    <row r="720" spans="1:10" s="4" customFormat="1">
      <c r="B720" s="2" t="s">
        <v>607</v>
      </c>
      <c r="C720" s="444"/>
      <c r="D720" s="29" t="s">
        <v>52</v>
      </c>
      <c r="E720" s="30">
        <v>2000</v>
      </c>
      <c r="F720" s="30" t="s">
        <v>606</v>
      </c>
      <c r="G720" s="23">
        <v>10</v>
      </c>
      <c r="H720" s="1"/>
      <c r="I720" s="24">
        <f t="shared" si="56"/>
        <v>0</v>
      </c>
    </row>
    <row r="721" spans="1:10" s="4" customFormat="1">
      <c r="B721" s="2" t="s">
        <v>608</v>
      </c>
      <c r="C721" s="445"/>
      <c r="D721" s="29" t="s">
        <v>52</v>
      </c>
      <c r="E721" s="30">
        <v>2000</v>
      </c>
      <c r="F721" s="30" t="s">
        <v>606</v>
      </c>
      <c r="G721" s="23">
        <v>10</v>
      </c>
      <c r="H721" s="1"/>
      <c r="I721" s="24">
        <f t="shared" si="56"/>
        <v>0</v>
      </c>
    </row>
    <row r="722" spans="1:10" s="4" customFormat="1" ht="15">
      <c r="B722" s="2"/>
      <c r="C722" s="175"/>
      <c r="D722" s="15"/>
      <c r="E722" s="16"/>
      <c r="F722" s="16"/>
      <c r="G722" s="7"/>
      <c r="H722" s="8"/>
      <c r="I722" s="8"/>
    </row>
    <row r="723" spans="1:10" ht="13.9" customHeight="1">
      <c r="A723" s="4"/>
      <c r="B723" s="176" t="s">
        <v>609</v>
      </c>
      <c r="C723" s="177"/>
      <c r="D723" s="178"/>
      <c r="E723" s="178"/>
      <c r="F723" s="179"/>
      <c r="G723" s="180"/>
      <c r="H723" s="181"/>
      <c r="I723" s="181"/>
      <c r="J723" s="10"/>
    </row>
    <row r="724" spans="1:10" ht="13.9" customHeight="1">
      <c r="A724" s="4"/>
      <c r="B724" s="182" t="s">
        <v>610</v>
      </c>
      <c r="C724" s="183"/>
      <c r="D724" s="184"/>
      <c r="E724" s="184"/>
      <c r="F724" s="185"/>
      <c r="G724" s="180"/>
      <c r="H724" s="8"/>
      <c r="I724" s="181"/>
      <c r="J724" s="10"/>
    </row>
    <row r="725" spans="1:10" ht="13.9" customHeight="1">
      <c r="A725" s="4"/>
      <c r="B725" s="186" t="s">
        <v>611</v>
      </c>
      <c r="C725" s="183"/>
      <c r="D725" s="184"/>
      <c r="E725" s="184"/>
      <c r="F725" s="185"/>
      <c r="G725" s="180"/>
      <c r="H725" s="181"/>
      <c r="I725" s="181"/>
      <c r="J725" s="10"/>
    </row>
    <row r="726" spans="1:10" ht="13.9" customHeight="1">
      <c r="A726" s="4"/>
      <c r="B726" s="183" t="s">
        <v>612</v>
      </c>
      <c r="C726" s="126" t="s">
        <v>613</v>
      </c>
      <c r="D726" s="187" t="s">
        <v>52</v>
      </c>
      <c r="E726" s="188">
        <v>7180</v>
      </c>
      <c r="F726" s="189" t="s">
        <v>614</v>
      </c>
      <c r="G726" s="190">
        <v>4</v>
      </c>
      <c r="H726" s="1"/>
      <c r="I726" s="24">
        <f t="shared" ref="I726:I732" si="57">G726*H726</f>
        <v>0</v>
      </c>
      <c r="J726" s="10"/>
    </row>
    <row r="727" spans="1:10" ht="13.9" customHeight="1">
      <c r="A727" s="4"/>
      <c r="B727" s="183" t="s">
        <v>615</v>
      </c>
      <c r="C727" s="191" t="s">
        <v>616</v>
      </c>
      <c r="D727" s="192" t="s">
        <v>52</v>
      </c>
      <c r="E727" s="193">
        <v>7180</v>
      </c>
      <c r="F727" s="194" t="s">
        <v>614</v>
      </c>
      <c r="G727" s="195">
        <v>4</v>
      </c>
      <c r="H727" s="1"/>
      <c r="I727" s="24">
        <f t="shared" si="57"/>
        <v>0</v>
      </c>
      <c r="J727" s="10"/>
    </row>
    <row r="728" spans="1:10" ht="13.9" customHeight="1">
      <c r="A728" s="4"/>
      <c r="B728" s="183" t="s">
        <v>617</v>
      </c>
      <c r="C728" s="191" t="s">
        <v>124</v>
      </c>
      <c r="D728" s="192" t="s">
        <v>52</v>
      </c>
      <c r="E728" s="193">
        <v>7180</v>
      </c>
      <c r="F728" s="194" t="s">
        <v>614</v>
      </c>
      <c r="G728" s="195">
        <v>4</v>
      </c>
      <c r="H728" s="1"/>
      <c r="I728" s="24">
        <f t="shared" si="57"/>
        <v>0</v>
      </c>
      <c r="J728" s="10"/>
    </row>
    <row r="729" spans="1:10" ht="13.9" customHeight="1">
      <c r="A729" s="4"/>
      <c r="B729" s="183" t="s">
        <v>618</v>
      </c>
      <c r="C729" s="191" t="s">
        <v>124</v>
      </c>
      <c r="D729" s="192" t="s">
        <v>52</v>
      </c>
      <c r="E729" s="193">
        <v>7180</v>
      </c>
      <c r="F729" s="194" t="s">
        <v>614</v>
      </c>
      <c r="G729" s="195">
        <v>4</v>
      </c>
      <c r="H729" s="1"/>
      <c r="I729" s="24">
        <f t="shared" si="57"/>
        <v>0</v>
      </c>
      <c r="J729" s="10"/>
    </row>
    <row r="730" spans="1:10" ht="13.9" customHeight="1">
      <c r="A730" s="4"/>
      <c r="B730" s="183" t="s">
        <v>619</v>
      </c>
      <c r="C730" s="191" t="s">
        <v>128</v>
      </c>
      <c r="D730" s="192" t="s">
        <v>52</v>
      </c>
      <c r="E730" s="193">
        <v>7180</v>
      </c>
      <c r="F730" s="194" t="s">
        <v>614</v>
      </c>
      <c r="G730" s="195">
        <v>4</v>
      </c>
      <c r="H730" s="1"/>
      <c r="I730" s="24">
        <f t="shared" si="57"/>
        <v>0</v>
      </c>
      <c r="J730" s="10"/>
    </row>
    <row r="731" spans="1:10" ht="13.9" customHeight="1">
      <c r="A731" s="4"/>
      <c r="B731" s="183" t="s">
        <v>620</v>
      </c>
      <c r="C731" s="191" t="s">
        <v>621</v>
      </c>
      <c r="D731" s="192" t="s">
        <v>52</v>
      </c>
      <c r="E731" s="193">
        <v>7180</v>
      </c>
      <c r="F731" s="194" t="s">
        <v>614</v>
      </c>
      <c r="G731" s="195">
        <v>4</v>
      </c>
      <c r="H731" s="1"/>
      <c r="I731" s="24">
        <f t="shared" si="57"/>
        <v>0</v>
      </c>
      <c r="J731" s="10"/>
    </row>
    <row r="732" spans="1:10" ht="13.9" customHeight="1">
      <c r="A732" s="4"/>
      <c r="B732" s="183" t="s">
        <v>622</v>
      </c>
      <c r="C732" s="191" t="s">
        <v>623</v>
      </c>
      <c r="D732" s="192" t="s">
        <v>52</v>
      </c>
      <c r="E732" s="193">
        <v>7180</v>
      </c>
      <c r="F732" s="194" t="s">
        <v>614</v>
      </c>
      <c r="G732" s="195">
        <v>4</v>
      </c>
      <c r="H732" s="1"/>
      <c r="I732" s="24">
        <f t="shared" si="57"/>
        <v>0</v>
      </c>
      <c r="J732" s="10"/>
    </row>
    <row r="733" spans="1:10" ht="13.9" customHeight="1">
      <c r="A733" s="4"/>
      <c r="B733" s="183"/>
      <c r="C733" s="183"/>
      <c r="D733" s="184"/>
      <c r="E733" s="184"/>
      <c r="F733" s="185" t="s">
        <v>624</v>
      </c>
      <c r="G733" s="180"/>
      <c r="H733" s="196"/>
      <c r="I733" s="181"/>
      <c r="J733" s="10"/>
    </row>
    <row r="734" spans="1:10" ht="13.9" customHeight="1">
      <c r="A734" s="4"/>
      <c r="B734" s="176" t="s">
        <v>625</v>
      </c>
      <c r="C734" s="177"/>
      <c r="D734" s="178"/>
      <c r="E734" s="178"/>
      <c r="F734" s="179" t="s">
        <v>624</v>
      </c>
      <c r="G734" s="180"/>
      <c r="H734" s="181"/>
      <c r="I734" s="181"/>
      <c r="J734" s="10"/>
    </row>
    <row r="735" spans="1:10" ht="13.9" customHeight="1">
      <c r="A735" s="4"/>
      <c r="B735" s="177" t="s">
        <v>612</v>
      </c>
      <c r="C735" s="197" t="s">
        <v>613</v>
      </c>
      <c r="D735" s="198" t="s">
        <v>52</v>
      </c>
      <c r="E735" s="198" t="s">
        <v>624</v>
      </c>
      <c r="F735" s="189" t="s">
        <v>614</v>
      </c>
      <c r="G735" s="190" t="s">
        <v>624</v>
      </c>
      <c r="H735" s="39" t="s">
        <v>63</v>
      </c>
      <c r="I735" s="37" t="s">
        <v>46</v>
      </c>
      <c r="J735" s="10"/>
    </row>
    <row r="736" spans="1:10" ht="13.9" customHeight="1">
      <c r="A736" s="4"/>
      <c r="B736" s="177" t="s">
        <v>615</v>
      </c>
      <c r="C736" s="199" t="s">
        <v>616</v>
      </c>
      <c r="D736" s="200" t="s">
        <v>52</v>
      </c>
      <c r="E736" s="200" t="s">
        <v>624</v>
      </c>
      <c r="F736" s="194" t="s">
        <v>614</v>
      </c>
      <c r="G736" s="195" t="s">
        <v>624</v>
      </c>
      <c r="H736" s="39" t="s">
        <v>63</v>
      </c>
      <c r="I736" s="37" t="s">
        <v>46</v>
      </c>
      <c r="J736" s="10"/>
    </row>
    <row r="737" spans="1:51" ht="13.9" customHeight="1">
      <c r="A737" s="4"/>
      <c r="B737" s="177" t="s">
        <v>617</v>
      </c>
      <c r="C737" s="199" t="s">
        <v>124</v>
      </c>
      <c r="D737" s="200" t="s">
        <v>52</v>
      </c>
      <c r="E737" s="200" t="s">
        <v>624</v>
      </c>
      <c r="F737" s="194" t="s">
        <v>614</v>
      </c>
      <c r="G737" s="195" t="s">
        <v>624</v>
      </c>
      <c r="H737" s="39" t="s">
        <v>63</v>
      </c>
      <c r="I737" s="37" t="s">
        <v>46</v>
      </c>
      <c r="J737" s="10"/>
    </row>
    <row r="738" spans="1:51" ht="13.9" customHeight="1">
      <c r="A738" s="4"/>
      <c r="B738" s="177" t="s">
        <v>618</v>
      </c>
      <c r="C738" s="199" t="s">
        <v>124</v>
      </c>
      <c r="D738" s="200" t="s">
        <v>52</v>
      </c>
      <c r="E738" s="201" t="s">
        <v>624</v>
      </c>
      <c r="F738" s="194" t="s">
        <v>614</v>
      </c>
      <c r="G738" s="195" t="s">
        <v>624</v>
      </c>
      <c r="H738" s="39" t="s">
        <v>63</v>
      </c>
      <c r="I738" s="37" t="s">
        <v>46</v>
      </c>
      <c r="J738" s="10"/>
    </row>
    <row r="739" spans="1:51" ht="13.9" customHeight="1">
      <c r="A739" s="4"/>
      <c r="B739" s="177" t="s">
        <v>620</v>
      </c>
      <c r="C739" s="199" t="s">
        <v>621</v>
      </c>
      <c r="D739" s="200" t="s">
        <v>52</v>
      </c>
      <c r="E739" s="200" t="s">
        <v>624</v>
      </c>
      <c r="F739" s="194" t="s">
        <v>614</v>
      </c>
      <c r="G739" s="195" t="s">
        <v>624</v>
      </c>
      <c r="H739" s="39" t="s">
        <v>63</v>
      </c>
      <c r="I739" s="37" t="s">
        <v>46</v>
      </c>
      <c r="J739" s="10"/>
    </row>
    <row r="740" spans="1:51" ht="13.9" customHeight="1">
      <c r="A740" s="4"/>
      <c r="B740" s="183"/>
      <c r="C740" s="183"/>
      <c r="D740" s="184"/>
      <c r="E740" s="184"/>
      <c r="F740" s="185" t="s">
        <v>624</v>
      </c>
      <c r="G740" s="180"/>
      <c r="H740" s="196"/>
      <c r="I740" s="181"/>
      <c r="J740" s="10"/>
    </row>
    <row r="741" spans="1:51" ht="13.9" customHeight="1">
      <c r="A741" s="4"/>
      <c r="B741" s="186" t="s">
        <v>626</v>
      </c>
      <c r="C741" s="183"/>
      <c r="D741" s="184"/>
      <c r="E741" s="184"/>
      <c r="F741" s="185" t="s">
        <v>624</v>
      </c>
      <c r="G741" s="180"/>
      <c r="H741" s="196"/>
      <c r="I741" s="181"/>
      <c r="J741" s="10"/>
    </row>
    <row r="742" spans="1:51" ht="13.9" customHeight="1">
      <c r="A742" s="4"/>
      <c r="B742" s="183" t="s">
        <v>612</v>
      </c>
      <c r="C742" s="126" t="s">
        <v>613</v>
      </c>
      <c r="D742" s="202" t="s">
        <v>52</v>
      </c>
      <c r="E742" s="189">
        <v>2530</v>
      </c>
      <c r="F742" s="189" t="s">
        <v>614</v>
      </c>
      <c r="G742" s="190">
        <v>2</v>
      </c>
      <c r="H742" s="1"/>
      <c r="I742" s="24">
        <f t="shared" ref="I742:I745" si="58">G742*H742</f>
        <v>0</v>
      </c>
      <c r="J742" s="10"/>
    </row>
    <row r="743" spans="1:51" ht="13.9" customHeight="1">
      <c r="A743" s="4"/>
      <c r="B743" s="183" t="s">
        <v>615</v>
      </c>
      <c r="C743" s="191" t="s">
        <v>616</v>
      </c>
      <c r="D743" s="192" t="s">
        <v>52</v>
      </c>
      <c r="E743" s="189">
        <v>2530</v>
      </c>
      <c r="F743" s="194" t="s">
        <v>614</v>
      </c>
      <c r="G743" s="195">
        <v>2</v>
      </c>
      <c r="H743" s="1"/>
      <c r="I743" s="24">
        <f t="shared" si="58"/>
        <v>0</v>
      </c>
      <c r="J743" s="10"/>
    </row>
    <row r="744" spans="1:51" ht="13.9" customHeight="1">
      <c r="A744" s="4"/>
      <c r="B744" s="183" t="s">
        <v>617</v>
      </c>
      <c r="C744" s="191" t="s">
        <v>124</v>
      </c>
      <c r="D744" s="192" t="s">
        <v>52</v>
      </c>
      <c r="E744" s="189">
        <v>2530</v>
      </c>
      <c r="F744" s="194" t="s">
        <v>614</v>
      </c>
      <c r="G744" s="195">
        <v>2</v>
      </c>
      <c r="H744" s="1"/>
      <c r="I744" s="24">
        <f t="shared" si="58"/>
        <v>0</v>
      </c>
      <c r="J744" s="10"/>
    </row>
    <row r="745" spans="1:51" ht="13.9" customHeight="1">
      <c r="A745" s="4"/>
      <c r="B745" s="183" t="s">
        <v>618</v>
      </c>
      <c r="C745" s="191" t="s">
        <v>124</v>
      </c>
      <c r="D745" s="192" t="s">
        <v>52</v>
      </c>
      <c r="E745" s="189">
        <v>2530</v>
      </c>
      <c r="F745" s="194" t="s">
        <v>614</v>
      </c>
      <c r="G745" s="195">
        <v>2</v>
      </c>
      <c r="H745" s="1"/>
      <c r="I745" s="24">
        <f t="shared" si="58"/>
        <v>0</v>
      </c>
      <c r="J745" s="10"/>
    </row>
    <row r="746" spans="1:51" ht="13.9" customHeight="1">
      <c r="A746" s="4"/>
      <c r="B746" s="203"/>
      <c r="C746" s="183"/>
      <c r="D746" s="184"/>
      <c r="E746" s="184"/>
      <c r="F746" s="185" t="s">
        <v>624</v>
      </c>
      <c r="G746" s="180"/>
      <c r="H746" s="196"/>
      <c r="I746" s="181"/>
      <c r="J746" s="10"/>
    </row>
    <row r="747" spans="1:51" ht="13.9" customHeight="1">
      <c r="A747" s="4"/>
      <c r="B747" s="186" t="s">
        <v>627</v>
      </c>
      <c r="C747" s="183"/>
      <c r="D747" s="184"/>
      <c r="E747" s="184"/>
      <c r="F747" s="185" t="s">
        <v>624</v>
      </c>
      <c r="G747" s="180"/>
      <c r="H747" s="8"/>
      <c r="I747" s="181"/>
      <c r="J747" s="10"/>
    </row>
    <row r="748" spans="1:51" ht="13.9" customHeight="1">
      <c r="A748" s="4"/>
      <c r="B748" s="183" t="s">
        <v>612</v>
      </c>
      <c r="C748" s="126" t="s">
        <v>628</v>
      </c>
      <c r="D748" s="202" t="s">
        <v>52</v>
      </c>
      <c r="E748" s="189">
        <v>7180</v>
      </c>
      <c r="F748" s="189" t="s">
        <v>614</v>
      </c>
      <c r="G748" s="204">
        <v>2</v>
      </c>
      <c r="H748" s="1"/>
      <c r="I748" s="206">
        <f t="shared" ref="I748:I756" si="59">G748*H748</f>
        <v>0</v>
      </c>
      <c r="J748" s="10"/>
    </row>
    <row r="749" spans="1:51" ht="13.9" customHeight="1">
      <c r="A749" s="4"/>
      <c r="B749" s="183" t="s">
        <v>629</v>
      </c>
      <c r="C749" s="191" t="s">
        <v>628</v>
      </c>
      <c r="D749" s="192" t="s">
        <v>52</v>
      </c>
      <c r="E749" s="189">
        <v>7180</v>
      </c>
      <c r="F749" s="194" t="s">
        <v>614</v>
      </c>
      <c r="G749" s="195">
        <v>2</v>
      </c>
      <c r="H749" s="1"/>
      <c r="I749" s="24">
        <f t="shared" si="59"/>
        <v>0</v>
      </c>
      <c r="J749" s="10"/>
    </row>
    <row r="750" spans="1:51" ht="13.9" customHeight="1">
      <c r="A750" s="4"/>
      <c r="B750" s="183" t="s">
        <v>617</v>
      </c>
      <c r="C750" s="191" t="s">
        <v>630</v>
      </c>
      <c r="D750" s="192" t="s">
        <v>52</v>
      </c>
      <c r="E750" s="189">
        <v>7180</v>
      </c>
      <c r="F750" s="194" t="s">
        <v>614</v>
      </c>
      <c r="G750" s="195">
        <v>2</v>
      </c>
      <c r="H750" s="1"/>
      <c r="I750" s="24">
        <f t="shared" si="59"/>
        <v>0</v>
      </c>
      <c r="J750" s="10"/>
    </row>
    <row r="751" spans="1:51" s="4" customFormat="1">
      <c r="B751" s="183" t="s">
        <v>618</v>
      </c>
      <c r="C751" s="191" t="s">
        <v>630</v>
      </c>
      <c r="D751" s="192" t="s">
        <v>52</v>
      </c>
      <c r="E751" s="189">
        <v>7180</v>
      </c>
      <c r="F751" s="194" t="s">
        <v>614</v>
      </c>
      <c r="G751" s="195">
        <v>2</v>
      </c>
      <c r="H751" s="1"/>
      <c r="I751" s="24">
        <f t="shared" si="59"/>
        <v>0</v>
      </c>
      <c r="J751" s="10"/>
      <c r="K751" s="10"/>
      <c r="L751" s="10"/>
      <c r="M751" s="10"/>
      <c r="N751" s="10"/>
      <c r="O751" s="10"/>
      <c r="P751" s="10"/>
      <c r="Q751" s="10"/>
      <c r="R751" s="10"/>
      <c r="S751" s="10"/>
      <c r="T751" s="10"/>
      <c r="U751" s="10"/>
      <c r="V751" s="10"/>
      <c r="W751" s="10"/>
      <c r="X751" s="10"/>
      <c r="Y751" s="10"/>
      <c r="Z751" s="10"/>
      <c r="AA751" s="10"/>
      <c r="AB751" s="10"/>
      <c r="AC751" s="10"/>
      <c r="AD751" s="10"/>
      <c r="AE751" s="10"/>
      <c r="AF751" s="10"/>
      <c r="AG751" s="10"/>
      <c r="AH751" s="10"/>
      <c r="AI751" s="10"/>
      <c r="AJ751" s="10"/>
      <c r="AK751" s="10"/>
      <c r="AL751" s="10"/>
      <c r="AM751" s="10"/>
      <c r="AN751" s="10"/>
      <c r="AO751" s="10"/>
      <c r="AP751" s="10"/>
      <c r="AQ751" s="10"/>
      <c r="AR751" s="10"/>
      <c r="AS751" s="10"/>
      <c r="AT751" s="10"/>
      <c r="AU751" s="10"/>
      <c r="AV751" s="10"/>
      <c r="AW751" s="10"/>
      <c r="AX751" s="10"/>
      <c r="AY751" s="10"/>
    </row>
    <row r="752" spans="1:51" ht="13.9" customHeight="1">
      <c r="A752" s="4"/>
      <c r="B752" s="183" t="s">
        <v>631</v>
      </c>
      <c r="C752" s="191" t="s">
        <v>128</v>
      </c>
      <c r="D752" s="192" t="s">
        <v>52</v>
      </c>
      <c r="E752" s="189">
        <v>7180</v>
      </c>
      <c r="F752" s="194" t="s">
        <v>614</v>
      </c>
      <c r="G752" s="195">
        <v>2</v>
      </c>
      <c r="H752" s="1"/>
      <c r="I752" s="24">
        <f t="shared" si="59"/>
        <v>0</v>
      </c>
      <c r="J752" s="10"/>
    </row>
    <row r="753" spans="1:51" ht="13.9" customHeight="1">
      <c r="A753" s="4"/>
      <c r="B753" s="183" t="s">
        <v>620</v>
      </c>
      <c r="C753" s="191" t="s">
        <v>632</v>
      </c>
      <c r="D753" s="192" t="s">
        <v>52</v>
      </c>
      <c r="E753" s="189">
        <v>7180</v>
      </c>
      <c r="F753" s="194" t="s">
        <v>614</v>
      </c>
      <c r="G753" s="195">
        <v>2</v>
      </c>
      <c r="H753" s="1"/>
      <c r="I753" s="24">
        <f t="shared" si="59"/>
        <v>0</v>
      </c>
      <c r="J753" s="10"/>
    </row>
    <row r="754" spans="1:51" s="4" customFormat="1">
      <c r="B754" s="183" t="s">
        <v>633</v>
      </c>
      <c r="C754" s="191" t="s">
        <v>634</v>
      </c>
      <c r="D754" s="192" t="s">
        <v>52</v>
      </c>
      <c r="E754" s="189">
        <v>7180</v>
      </c>
      <c r="F754" s="194" t="s">
        <v>614</v>
      </c>
      <c r="G754" s="195">
        <v>2</v>
      </c>
      <c r="H754" s="1"/>
      <c r="I754" s="24">
        <f t="shared" si="59"/>
        <v>0</v>
      </c>
      <c r="J754" s="10"/>
      <c r="K754" s="10"/>
      <c r="L754" s="10"/>
      <c r="M754" s="10"/>
      <c r="N754" s="10"/>
      <c r="O754" s="10"/>
      <c r="P754" s="10"/>
      <c r="Q754" s="10"/>
      <c r="R754" s="10"/>
      <c r="S754" s="10"/>
      <c r="T754" s="10"/>
      <c r="U754" s="10"/>
      <c r="V754" s="10"/>
      <c r="W754" s="10"/>
      <c r="X754" s="10"/>
      <c r="Y754" s="10"/>
      <c r="Z754" s="10"/>
      <c r="AA754" s="10"/>
      <c r="AB754" s="10"/>
      <c r="AC754" s="10"/>
      <c r="AD754" s="10"/>
      <c r="AE754" s="10"/>
      <c r="AF754" s="10"/>
      <c r="AG754" s="10"/>
      <c r="AH754" s="10"/>
      <c r="AI754" s="10"/>
      <c r="AJ754" s="10"/>
      <c r="AK754" s="10"/>
      <c r="AL754" s="10"/>
      <c r="AM754" s="10"/>
      <c r="AN754" s="10"/>
      <c r="AO754" s="10"/>
      <c r="AP754" s="10"/>
      <c r="AQ754" s="10"/>
      <c r="AR754" s="10"/>
      <c r="AS754" s="10"/>
      <c r="AT754" s="10"/>
      <c r="AU754" s="10"/>
      <c r="AV754" s="10"/>
      <c r="AW754" s="10"/>
      <c r="AX754" s="10"/>
      <c r="AY754" s="10"/>
    </row>
    <row r="755" spans="1:51" s="4" customFormat="1">
      <c r="B755" s="183" t="s">
        <v>635</v>
      </c>
      <c r="C755" s="191" t="s">
        <v>636</v>
      </c>
      <c r="D755" s="192" t="s">
        <v>52</v>
      </c>
      <c r="E755" s="189">
        <v>7180</v>
      </c>
      <c r="F755" s="194" t="s">
        <v>614</v>
      </c>
      <c r="G755" s="195">
        <v>2</v>
      </c>
      <c r="H755" s="1"/>
      <c r="I755" s="24">
        <f t="shared" si="59"/>
        <v>0</v>
      </c>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c r="AS755" s="10"/>
      <c r="AT755" s="10"/>
      <c r="AU755" s="10"/>
      <c r="AV755" s="10"/>
      <c r="AW755" s="10"/>
      <c r="AX755" s="10"/>
      <c r="AY755" s="10"/>
    </row>
    <row r="756" spans="1:51" s="4" customFormat="1" ht="13.9" customHeight="1">
      <c r="B756" s="183" t="s">
        <v>637</v>
      </c>
      <c r="C756" s="191" t="s">
        <v>638</v>
      </c>
      <c r="D756" s="192" t="s">
        <v>52</v>
      </c>
      <c r="E756" s="189">
        <v>7180</v>
      </c>
      <c r="F756" s="194" t="s">
        <v>614</v>
      </c>
      <c r="G756" s="195">
        <v>2</v>
      </c>
      <c r="H756" s="1"/>
      <c r="I756" s="24">
        <f t="shared" si="59"/>
        <v>0</v>
      </c>
      <c r="J756" s="10"/>
      <c r="K756" s="10"/>
      <c r="L756" s="10"/>
      <c r="M756" s="10"/>
      <c r="N756" s="10"/>
      <c r="O756" s="10"/>
      <c r="P756" s="10"/>
      <c r="Q756" s="10"/>
      <c r="R756" s="10"/>
      <c r="S756" s="10"/>
      <c r="T756" s="10"/>
      <c r="U756" s="10"/>
      <c r="V756" s="10"/>
      <c r="W756" s="10"/>
      <c r="X756" s="10"/>
      <c r="Y756" s="10"/>
      <c r="Z756" s="10"/>
      <c r="AA756" s="10"/>
      <c r="AB756" s="10"/>
      <c r="AC756" s="10"/>
      <c r="AD756" s="10"/>
      <c r="AE756" s="10"/>
      <c r="AF756" s="10"/>
      <c r="AG756" s="10"/>
      <c r="AH756" s="10"/>
      <c r="AI756" s="10"/>
      <c r="AJ756" s="10"/>
      <c r="AK756" s="10"/>
      <c r="AL756" s="10"/>
      <c r="AM756" s="10"/>
      <c r="AN756" s="10"/>
      <c r="AO756" s="10"/>
      <c r="AP756" s="10"/>
      <c r="AQ756" s="10"/>
      <c r="AR756" s="10"/>
      <c r="AS756" s="10"/>
      <c r="AT756" s="10"/>
      <c r="AU756" s="10"/>
      <c r="AV756" s="10"/>
      <c r="AW756" s="10"/>
      <c r="AX756" s="10"/>
      <c r="AY756" s="10"/>
    </row>
    <row r="757" spans="1:51" s="4" customFormat="1" ht="13.9" customHeight="1">
      <c r="B757" s="183"/>
      <c r="C757" s="183"/>
      <c r="D757" s="184"/>
      <c r="E757" s="184"/>
      <c r="F757" s="185"/>
      <c r="G757" s="180"/>
      <c r="H757" s="196"/>
      <c r="I757" s="181"/>
      <c r="J757" s="10"/>
      <c r="K757" s="10"/>
      <c r="L757" s="10"/>
      <c r="M757" s="10"/>
      <c r="N757" s="10"/>
      <c r="O757" s="10"/>
      <c r="P757" s="10"/>
      <c r="Q757" s="10"/>
      <c r="R757" s="10"/>
      <c r="S757" s="10"/>
      <c r="T757" s="10"/>
      <c r="U757" s="10"/>
      <c r="V757" s="10"/>
      <c r="W757" s="10"/>
      <c r="X757" s="10"/>
      <c r="Y757" s="10"/>
      <c r="Z757" s="10"/>
      <c r="AA757" s="10"/>
      <c r="AB757" s="10"/>
      <c r="AC757" s="10"/>
      <c r="AD757" s="10"/>
      <c r="AE757" s="10"/>
      <c r="AF757" s="10"/>
      <c r="AG757" s="10"/>
      <c r="AH757" s="10"/>
      <c r="AI757" s="10"/>
      <c r="AJ757" s="10"/>
      <c r="AK757" s="10"/>
      <c r="AL757" s="10"/>
      <c r="AM757" s="10"/>
      <c r="AN757" s="10"/>
      <c r="AO757" s="10"/>
      <c r="AP757" s="10"/>
      <c r="AQ757" s="10"/>
      <c r="AR757" s="10"/>
      <c r="AS757" s="10"/>
      <c r="AT757" s="10"/>
      <c r="AU757" s="10"/>
      <c r="AV757" s="10"/>
      <c r="AW757" s="10"/>
      <c r="AX757" s="10"/>
      <c r="AY757" s="10"/>
    </row>
    <row r="758" spans="1:51" s="4" customFormat="1">
      <c r="B758" s="182" t="s">
        <v>639</v>
      </c>
      <c r="C758" s="183"/>
      <c r="D758" s="184"/>
      <c r="E758" s="184"/>
      <c r="F758" s="185"/>
      <c r="G758" s="180"/>
      <c r="H758" s="181"/>
      <c r="I758" s="181"/>
      <c r="J758" s="10"/>
      <c r="K758" s="10"/>
      <c r="L758" s="10"/>
      <c r="M758" s="10"/>
      <c r="N758" s="10"/>
      <c r="O758" s="10"/>
      <c r="P758" s="10"/>
      <c r="Q758" s="10"/>
      <c r="R758" s="10"/>
      <c r="S758" s="10"/>
      <c r="T758" s="10"/>
      <c r="U758" s="10"/>
      <c r="V758" s="10"/>
      <c r="W758" s="10"/>
      <c r="X758" s="10"/>
      <c r="Y758" s="10"/>
      <c r="Z758" s="10"/>
      <c r="AA758" s="10"/>
      <c r="AB758" s="10"/>
      <c r="AC758" s="10"/>
      <c r="AD758" s="10"/>
      <c r="AE758" s="10"/>
      <c r="AF758" s="10"/>
      <c r="AG758" s="10"/>
      <c r="AH758" s="10"/>
      <c r="AI758" s="10"/>
      <c r="AJ758" s="10"/>
      <c r="AK758" s="10"/>
      <c r="AL758" s="10"/>
      <c r="AM758" s="10"/>
      <c r="AN758" s="10"/>
      <c r="AO758" s="10"/>
      <c r="AP758" s="10"/>
      <c r="AQ758" s="10"/>
      <c r="AR758" s="10"/>
      <c r="AS758" s="10"/>
      <c r="AT758" s="10"/>
      <c r="AU758" s="10"/>
      <c r="AV758" s="10"/>
      <c r="AW758" s="10"/>
      <c r="AX758" s="10"/>
      <c r="AY758" s="10"/>
    </row>
    <row r="759" spans="1:51">
      <c r="A759" s="4"/>
      <c r="B759" s="208" t="s">
        <v>640</v>
      </c>
      <c r="C759" s="177"/>
      <c r="D759" s="178"/>
      <c r="E759" s="178"/>
      <c r="F759" s="179"/>
      <c r="G759" s="180"/>
      <c r="H759" s="8"/>
      <c r="I759" s="181"/>
      <c r="J759" s="10"/>
    </row>
    <row r="760" spans="1:51" s="4" customFormat="1" ht="13.9" customHeight="1">
      <c r="B760" s="177" t="s">
        <v>641</v>
      </c>
      <c r="C760" s="197" t="s">
        <v>642</v>
      </c>
      <c r="D760" s="198" t="s">
        <v>643</v>
      </c>
      <c r="E760" s="189"/>
      <c r="F760" s="209" t="s">
        <v>644</v>
      </c>
      <c r="G760" s="190">
        <v>40</v>
      </c>
      <c r="H760" s="1"/>
      <c r="I760" s="210">
        <f t="shared" ref="I760:I763" si="60">G760*H760</f>
        <v>0</v>
      </c>
      <c r="J760" s="10"/>
      <c r="K760" s="10"/>
      <c r="L760" s="10"/>
      <c r="M760" s="10"/>
      <c r="N760" s="10"/>
      <c r="O760" s="10"/>
      <c r="P760" s="10"/>
      <c r="Q760" s="10"/>
      <c r="R760" s="10"/>
      <c r="S760" s="10"/>
      <c r="T760" s="10"/>
      <c r="U760" s="10"/>
      <c r="V760" s="10"/>
      <c r="W760" s="10"/>
      <c r="X760" s="10"/>
      <c r="Y760" s="10"/>
      <c r="Z760" s="10"/>
      <c r="AA760" s="10"/>
      <c r="AB760" s="10"/>
      <c r="AC760" s="10"/>
      <c r="AD760" s="10"/>
      <c r="AE760" s="10"/>
      <c r="AF760" s="10"/>
      <c r="AG760" s="10"/>
      <c r="AH760" s="10"/>
      <c r="AI760" s="10"/>
      <c r="AJ760" s="10"/>
      <c r="AK760" s="10"/>
      <c r="AL760" s="10"/>
      <c r="AM760" s="10"/>
      <c r="AN760" s="10"/>
      <c r="AO760" s="10"/>
      <c r="AP760" s="10"/>
      <c r="AQ760" s="10"/>
      <c r="AR760" s="10"/>
      <c r="AS760" s="10"/>
      <c r="AT760" s="10"/>
      <c r="AU760" s="10"/>
      <c r="AV760" s="10"/>
      <c r="AW760" s="10"/>
      <c r="AX760" s="10"/>
      <c r="AY760" s="10"/>
    </row>
    <row r="761" spans="1:51" s="4" customFormat="1">
      <c r="B761" s="177" t="s">
        <v>645</v>
      </c>
      <c r="C761" s="199" t="s">
        <v>646</v>
      </c>
      <c r="D761" s="200" t="s">
        <v>643</v>
      </c>
      <c r="E761" s="189"/>
      <c r="F761" s="211" t="s">
        <v>624</v>
      </c>
      <c r="G761" s="195">
        <v>4</v>
      </c>
      <c r="H761" s="1"/>
      <c r="I761" s="210">
        <f t="shared" si="60"/>
        <v>0</v>
      </c>
      <c r="J761" s="10"/>
      <c r="K761" s="10"/>
      <c r="L761" s="10"/>
      <c r="M761" s="10"/>
      <c r="N761" s="10"/>
      <c r="O761" s="10"/>
      <c r="P761" s="10"/>
      <c r="Q761" s="10"/>
      <c r="R761" s="10"/>
      <c r="S761" s="10"/>
      <c r="T761" s="10"/>
      <c r="U761" s="10"/>
      <c r="V761" s="10"/>
      <c r="W761" s="10"/>
      <c r="X761" s="10"/>
      <c r="Y761" s="10"/>
      <c r="Z761" s="10"/>
      <c r="AA761" s="10"/>
      <c r="AB761" s="10"/>
      <c r="AC761" s="10"/>
      <c r="AD761" s="10"/>
      <c r="AE761" s="10"/>
      <c r="AF761" s="10"/>
      <c r="AG761" s="10"/>
      <c r="AH761" s="10"/>
      <c r="AI761" s="10"/>
      <c r="AJ761" s="10"/>
      <c r="AK761" s="10"/>
      <c r="AL761" s="10"/>
      <c r="AM761" s="10"/>
      <c r="AN761" s="10"/>
      <c r="AO761" s="10"/>
      <c r="AP761" s="10"/>
      <c r="AQ761" s="10"/>
      <c r="AR761" s="10"/>
      <c r="AS761" s="10"/>
      <c r="AT761" s="10"/>
      <c r="AU761" s="10"/>
      <c r="AV761" s="10"/>
      <c r="AW761" s="10"/>
      <c r="AX761" s="10"/>
      <c r="AY761" s="10"/>
    </row>
    <row r="762" spans="1:51" s="4" customFormat="1" ht="13.9" customHeight="1">
      <c r="B762" s="177" t="s">
        <v>647</v>
      </c>
      <c r="C762" s="199" t="s">
        <v>648</v>
      </c>
      <c r="D762" s="200" t="s">
        <v>649</v>
      </c>
      <c r="E762" s="189"/>
      <c r="F762" s="212" t="s">
        <v>649</v>
      </c>
      <c r="G762" s="195">
        <v>1000</v>
      </c>
      <c r="H762" s="1"/>
      <c r="I762" s="210">
        <f t="shared" si="60"/>
        <v>0</v>
      </c>
      <c r="J762" s="10"/>
      <c r="K762" s="10"/>
      <c r="L762" s="10"/>
      <c r="M762" s="10"/>
      <c r="N762" s="10"/>
      <c r="O762" s="10"/>
      <c r="P762" s="10"/>
      <c r="Q762" s="10"/>
      <c r="R762" s="10"/>
      <c r="S762" s="10"/>
      <c r="T762" s="10"/>
      <c r="U762" s="10"/>
      <c r="V762" s="10"/>
      <c r="W762" s="10"/>
      <c r="X762" s="10"/>
      <c r="Y762" s="10"/>
      <c r="Z762" s="10"/>
      <c r="AA762" s="10"/>
      <c r="AB762" s="10"/>
      <c r="AC762" s="10"/>
      <c r="AD762" s="10"/>
      <c r="AE762" s="10"/>
      <c r="AF762" s="10"/>
      <c r="AG762" s="10"/>
      <c r="AH762" s="10"/>
      <c r="AI762" s="10"/>
      <c r="AJ762" s="10"/>
      <c r="AK762" s="10"/>
      <c r="AL762" s="10"/>
      <c r="AM762" s="10"/>
      <c r="AN762" s="10"/>
      <c r="AO762" s="10"/>
      <c r="AP762" s="10"/>
      <c r="AQ762" s="10"/>
      <c r="AR762" s="10"/>
      <c r="AS762" s="10"/>
      <c r="AT762" s="10"/>
      <c r="AU762" s="10"/>
      <c r="AV762" s="10"/>
      <c r="AW762" s="10"/>
      <c r="AX762" s="10"/>
      <c r="AY762" s="10"/>
    </row>
    <row r="763" spans="1:51" s="4" customFormat="1">
      <c r="B763" s="177" t="s">
        <v>650</v>
      </c>
      <c r="C763" s="199" t="s">
        <v>651</v>
      </c>
      <c r="D763" s="213" t="s">
        <v>643</v>
      </c>
      <c r="E763" s="189"/>
      <c r="F763" s="209" t="s">
        <v>652</v>
      </c>
      <c r="G763" s="195">
        <v>10</v>
      </c>
      <c r="H763" s="1"/>
      <c r="I763" s="210">
        <f t="shared" si="60"/>
        <v>0</v>
      </c>
      <c r="J763" s="10"/>
      <c r="K763" s="10"/>
      <c r="L763" s="10"/>
      <c r="M763" s="10"/>
      <c r="N763" s="10"/>
      <c r="O763" s="10"/>
      <c r="P763" s="10"/>
      <c r="Q763" s="10"/>
      <c r="R763" s="10"/>
      <c r="S763" s="10"/>
      <c r="T763" s="10"/>
      <c r="U763" s="10"/>
      <c r="V763" s="10"/>
      <c r="W763" s="10"/>
      <c r="X763" s="10"/>
      <c r="Y763" s="10"/>
      <c r="Z763" s="10"/>
      <c r="AA763" s="10"/>
      <c r="AB763" s="10"/>
      <c r="AC763" s="10"/>
      <c r="AD763" s="10"/>
      <c r="AE763" s="10"/>
      <c r="AF763" s="10"/>
      <c r="AG763" s="10"/>
      <c r="AH763" s="10"/>
      <c r="AI763" s="10"/>
      <c r="AJ763" s="10"/>
      <c r="AK763" s="10"/>
      <c r="AL763" s="10"/>
      <c r="AM763" s="10"/>
      <c r="AN763" s="10"/>
      <c r="AO763" s="10"/>
      <c r="AP763" s="10"/>
      <c r="AQ763" s="10"/>
      <c r="AR763" s="10"/>
      <c r="AS763" s="10"/>
      <c r="AT763" s="10"/>
      <c r="AU763" s="10"/>
      <c r="AV763" s="10"/>
      <c r="AW763" s="10"/>
      <c r="AX763" s="10"/>
      <c r="AY763" s="10"/>
    </row>
    <row r="764" spans="1:51" s="4" customFormat="1" ht="13.9" customHeight="1">
      <c r="B764" s="214"/>
      <c r="C764" s="177"/>
      <c r="D764" s="178"/>
      <c r="E764" s="178"/>
      <c r="F764" s="179"/>
      <c r="G764" s="180"/>
      <c r="H764" s="181"/>
      <c r="I764" s="181"/>
      <c r="J764" s="10"/>
      <c r="K764" s="10"/>
      <c r="L764" s="10"/>
      <c r="M764" s="10"/>
      <c r="N764" s="10"/>
      <c r="O764" s="10"/>
      <c r="P764" s="10"/>
      <c r="Q764" s="10"/>
      <c r="R764" s="10"/>
      <c r="S764" s="10"/>
      <c r="T764" s="10"/>
      <c r="U764" s="10"/>
      <c r="V764" s="10"/>
      <c r="W764" s="10"/>
      <c r="X764" s="10"/>
      <c r="Y764" s="10"/>
      <c r="Z764" s="10"/>
      <c r="AA764" s="10"/>
      <c r="AB764" s="10"/>
      <c r="AC764" s="10"/>
      <c r="AD764" s="10"/>
      <c r="AE764" s="10"/>
      <c r="AF764" s="10"/>
      <c r="AG764" s="10"/>
      <c r="AH764" s="10"/>
      <c r="AI764" s="10"/>
      <c r="AJ764" s="10"/>
      <c r="AK764" s="10"/>
      <c r="AL764" s="10"/>
      <c r="AM764" s="10"/>
      <c r="AN764" s="10"/>
      <c r="AO764" s="10"/>
      <c r="AP764" s="10"/>
      <c r="AQ764" s="10"/>
      <c r="AR764" s="10"/>
      <c r="AS764" s="10"/>
      <c r="AT764" s="10"/>
      <c r="AU764" s="10"/>
      <c r="AV764" s="10"/>
      <c r="AW764" s="10"/>
      <c r="AX764" s="10"/>
      <c r="AY764" s="10"/>
    </row>
    <row r="765" spans="1:51" s="9" customFormat="1">
      <c r="A765" s="20"/>
      <c r="B765" s="26" t="s">
        <v>653</v>
      </c>
      <c r="C765" s="27" t="s">
        <v>2</v>
      </c>
      <c r="D765" s="15" t="s">
        <v>2</v>
      </c>
      <c r="E765" s="16"/>
      <c r="F765" s="16"/>
      <c r="G765" s="7"/>
      <c r="H765" s="8"/>
      <c r="I765" s="8"/>
      <c r="J765" s="42"/>
      <c r="K765" s="10"/>
      <c r="L765" s="10"/>
      <c r="M765" s="10"/>
      <c r="N765" s="10"/>
      <c r="O765" s="10"/>
      <c r="P765" s="10"/>
      <c r="Q765" s="10"/>
      <c r="R765" s="10"/>
    </row>
    <row r="766" spans="1:51" s="9" customFormat="1">
      <c r="A766" s="20"/>
      <c r="B766" s="2" t="s">
        <v>276</v>
      </c>
      <c r="C766" s="56" t="s">
        <v>102</v>
      </c>
      <c r="D766" s="29"/>
      <c r="E766" s="30"/>
      <c r="F766" s="30"/>
      <c r="G766" s="23">
        <v>1</v>
      </c>
      <c r="H766" s="1"/>
      <c r="I766" s="210">
        <f t="shared" ref="I766" si="61">G766*H766</f>
        <v>0</v>
      </c>
      <c r="J766" s="31"/>
      <c r="K766" s="10"/>
      <c r="L766" s="10"/>
      <c r="M766" s="10"/>
      <c r="N766" s="10"/>
      <c r="O766" s="10"/>
      <c r="P766" s="10"/>
      <c r="Q766" s="10"/>
      <c r="R766" s="10"/>
    </row>
    <row r="767" spans="1:51" s="4" customFormat="1" ht="13.9" customHeight="1">
      <c r="B767" s="203"/>
      <c r="C767" s="183"/>
      <c r="D767" s="184"/>
      <c r="E767" s="184"/>
      <c r="F767" s="185"/>
      <c r="G767" s="180"/>
      <c r="H767" s="181"/>
      <c r="I767" s="181"/>
      <c r="J767" s="10"/>
      <c r="K767" s="10"/>
      <c r="L767" s="10"/>
      <c r="M767" s="10"/>
      <c r="N767" s="10"/>
      <c r="O767" s="10"/>
      <c r="P767" s="10"/>
      <c r="Q767" s="10"/>
      <c r="R767" s="10"/>
      <c r="S767" s="10"/>
      <c r="T767" s="10"/>
      <c r="U767" s="10"/>
      <c r="V767" s="10"/>
      <c r="W767" s="10"/>
      <c r="X767" s="10"/>
      <c r="Y767" s="10"/>
      <c r="Z767" s="10"/>
      <c r="AA767" s="10"/>
      <c r="AB767" s="10"/>
      <c r="AC767" s="10"/>
      <c r="AD767" s="10"/>
      <c r="AE767" s="10"/>
      <c r="AF767" s="10"/>
      <c r="AG767" s="10"/>
      <c r="AH767" s="10"/>
      <c r="AI767" s="10"/>
      <c r="AJ767" s="10"/>
      <c r="AK767" s="10"/>
      <c r="AL767" s="10"/>
      <c r="AM767" s="10"/>
      <c r="AN767" s="10"/>
      <c r="AO767" s="10"/>
      <c r="AP767" s="10"/>
      <c r="AQ767" s="10"/>
      <c r="AR767" s="10"/>
      <c r="AS767" s="10"/>
      <c r="AT767" s="10"/>
      <c r="AU767" s="10"/>
      <c r="AV767" s="10"/>
      <c r="AW767" s="10"/>
      <c r="AX767" s="10"/>
      <c r="AY767" s="10"/>
    </row>
    <row r="768" spans="1:51" s="4" customFormat="1" ht="13.9" customHeight="1">
      <c r="B768" s="215" t="s">
        <v>654</v>
      </c>
      <c r="C768" s="216" t="s">
        <v>624</v>
      </c>
      <c r="D768" s="217" t="s">
        <v>624</v>
      </c>
      <c r="E768" s="217" t="s">
        <v>624</v>
      </c>
      <c r="F768" s="218" t="s">
        <v>624</v>
      </c>
      <c r="G768" s="219" t="s">
        <v>624</v>
      </c>
      <c r="H768" s="220" t="s">
        <v>185</v>
      </c>
      <c r="I768" s="221">
        <f>SUM(I642:I767)</f>
        <v>0</v>
      </c>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c r="AG768" s="10"/>
      <c r="AH768" s="10"/>
      <c r="AI768" s="10"/>
      <c r="AJ768" s="10"/>
      <c r="AK768" s="10"/>
      <c r="AL768" s="10"/>
      <c r="AM768" s="10"/>
      <c r="AN768" s="10"/>
      <c r="AO768" s="10"/>
      <c r="AP768" s="10"/>
      <c r="AQ768" s="10"/>
      <c r="AR768" s="10"/>
      <c r="AS768" s="10"/>
      <c r="AT768" s="10"/>
      <c r="AU768" s="10"/>
      <c r="AV768" s="10"/>
      <c r="AW768" s="10"/>
      <c r="AX768" s="10"/>
      <c r="AY768" s="10"/>
    </row>
    <row r="769" spans="1:10" ht="13.9" customHeight="1">
      <c r="A769" s="4"/>
      <c r="B769" s="2"/>
      <c r="C769" s="27"/>
      <c r="D769" s="15"/>
      <c r="E769" s="16"/>
      <c r="F769" s="16"/>
      <c r="G769" s="7"/>
      <c r="H769" s="8"/>
      <c r="I769" s="8"/>
      <c r="J769" s="10"/>
    </row>
    <row r="770" spans="1:10" ht="13.9" customHeight="1">
      <c r="A770" s="4"/>
      <c r="B770" s="182" t="s">
        <v>655</v>
      </c>
      <c r="C770" s="183"/>
      <c r="D770" s="184"/>
      <c r="E770" s="184"/>
      <c r="F770" s="185"/>
      <c r="G770" s="180"/>
      <c r="H770" s="181"/>
      <c r="I770" s="181"/>
      <c r="J770" s="10"/>
    </row>
    <row r="771" spans="1:10" ht="13.9" customHeight="1">
      <c r="A771" s="4"/>
      <c r="B771" s="203"/>
      <c r="C771" s="183"/>
      <c r="D771" s="184"/>
      <c r="E771" s="184"/>
      <c r="F771" s="185"/>
      <c r="G771" s="180"/>
      <c r="H771" s="181"/>
      <c r="I771" s="181"/>
      <c r="J771" s="10"/>
    </row>
    <row r="772" spans="1:10" ht="13.9" customHeight="1">
      <c r="A772" s="4"/>
      <c r="B772" s="182" t="s">
        <v>656</v>
      </c>
      <c r="C772" s="183"/>
      <c r="D772" s="184"/>
      <c r="E772" s="184"/>
      <c r="F772" s="185"/>
      <c r="G772" s="180"/>
      <c r="H772" s="181"/>
      <c r="I772" s="181"/>
      <c r="J772" s="10"/>
    </row>
    <row r="773" spans="1:10" ht="13.9" customHeight="1">
      <c r="A773" s="4"/>
      <c r="B773" s="125" t="s">
        <v>109</v>
      </c>
      <c r="C773" s="222" t="s">
        <v>58</v>
      </c>
      <c r="D773" s="202" t="s">
        <v>624</v>
      </c>
      <c r="E773" s="202" t="s">
        <v>624</v>
      </c>
      <c r="F773" s="189" t="s">
        <v>155</v>
      </c>
      <c r="G773" s="190" t="s">
        <v>624</v>
      </c>
      <c r="H773" s="223" t="s">
        <v>63</v>
      </c>
      <c r="I773" s="224" t="s">
        <v>46</v>
      </c>
      <c r="J773" s="10"/>
    </row>
    <row r="774" spans="1:10" ht="13.9" customHeight="1">
      <c r="A774" s="4"/>
      <c r="B774" s="125" t="s">
        <v>156</v>
      </c>
      <c r="C774" s="225" t="s">
        <v>157</v>
      </c>
      <c r="D774" s="192" t="s">
        <v>624</v>
      </c>
      <c r="E774" s="192" t="s">
        <v>624</v>
      </c>
      <c r="F774" s="194" t="s">
        <v>155</v>
      </c>
      <c r="G774" s="195" t="s">
        <v>624</v>
      </c>
      <c r="H774" s="226" t="s">
        <v>63</v>
      </c>
      <c r="I774" s="227" t="s">
        <v>46</v>
      </c>
      <c r="J774" s="10"/>
    </row>
    <row r="775" spans="1:10" ht="13.9" customHeight="1">
      <c r="A775" s="4"/>
      <c r="B775" s="125" t="s">
        <v>172</v>
      </c>
      <c r="C775" s="225" t="s">
        <v>173</v>
      </c>
      <c r="D775" s="192" t="s">
        <v>624</v>
      </c>
      <c r="E775" s="192" t="s">
        <v>624</v>
      </c>
      <c r="F775" s="194" t="s">
        <v>155</v>
      </c>
      <c r="G775" s="195" t="s">
        <v>624</v>
      </c>
      <c r="H775" s="226" t="s">
        <v>63</v>
      </c>
      <c r="I775" s="227" t="s">
        <v>46</v>
      </c>
      <c r="J775" s="10"/>
    </row>
    <row r="776" spans="1:10" ht="13.9" customHeight="1">
      <c r="A776" s="4"/>
      <c r="B776" s="125" t="s">
        <v>160</v>
      </c>
      <c r="C776" s="225" t="s">
        <v>161</v>
      </c>
      <c r="D776" s="192" t="s">
        <v>624</v>
      </c>
      <c r="E776" s="192" t="s">
        <v>624</v>
      </c>
      <c r="F776" s="194" t="s">
        <v>155</v>
      </c>
      <c r="G776" s="195" t="s">
        <v>624</v>
      </c>
      <c r="H776" s="226" t="s">
        <v>63</v>
      </c>
      <c r="I776" s="227" t="s">
        <v>46</v>
      </c>
      <c r="J776" s="10"/>
    </row>
    <row r="777" spans="1:10" ht="13.9" customHeight="1">
      <c r="A777" s="4"/>
      <c r="B777" s="125" t="s">
        <v>657</v>
      </c>
      <c r="C777" s="191" t="s">
        <v>209</v>
      </c>
      <c r="D777" s="202" t="s">
        <v>72</v>
      </c>
      <c r="E777" s="228" t="s">
        <v>624</v>
      </c>
      <c r="F777" s="194">
        <v>4000</v>
      </c>
      <c r="G777" s="195" t="s">
        <v>624</v>
      </c>
      <c r="H777" s="226" t="s">
        <v>63</v>
      </c>
      <c r="I777" s="227" t="s">
        <v>46</v>
      </c>
      <c r="J777" s="10"/>
    </row>
    <row r="778" spans="1:10" ht="13.9" customHeight="1">
      <c r="A778" s="4"/>
      <c r="B778" s="203"/>
      <c r="C778" s="229" t="s">
        <v>658</v>
      </c>
      <c r="D778" s="230"/>
      <c r="E778" s="230"/>
      <c r="F778" s="231"/>
      <c r="G778" s="232"/>
      <c r="H778" s="181"/>
      <c r="I778" s="181"/>
      <c r="J778" s="10"/>
    </row>
    <row r="779" spans="1:10" ht="13.9" customHeight="1">
      <c r="A779" s="4"/>
      <c r="B779" s="182" t="s">
        <v>659</v>
      </c>
      <c r="C779" s="183"/>
      <c r="D779" s="184"/>
      <c r="E779" s="184"/>
      <c r="F779" s="185"/>
      <c r="G779" s="180"/>
      <c r="H779" s="181"/>
      <c r="I779" s="181"/>
      <c r="J779" s="10"/>
    </row>
    <row r="780" spans="1:10" ht="13.9" customHeight="1">
      <c r="A780" s="4"/>
      <c r="B780" s="182" t="s">
        <v>660</v>
      </c>
      <c r="C780" s="183"/>
      <c r="D780" s="184"/>
      <c r="E780" s="184" t="s">
        <v>661</v>
      </c>
      <c r="F780" s="185"/>
      <c r="G780" s="180"/>
      <c r="H780" s="181"/>
      <c r="I780" s="181"/>
      <c r="J780" s="10"/>
    </row>
    <row r="781" spans="1:10" ht="13.9" customHeight="1">
      <c r="A781" s="4"/>
      <c r="B781" s="125" t="s">
        <v>662</v>
      </c>
      <c r="C781" s="126" t="s">
        <v>663</v>
      </c>
      <c r="D781" s="202" t="s">
        <v>624</v>
      </c>
      <c r="E781" s="202" t="s">
        <v>624</v>
      </c>
      <c r="F781" s="189" t="s">
        <v>664</v>
      </c>
      <c r="G781" s="233" t="s">
        <v>624</v>
      </c>
      <c r="H781" s="223" t="s">
        <v>63</v>
      </c>
      <c r="I781" s="224" t="s">
        <v>46</v>
      </c>
      <c r="J781" s="10"/>
    </row>
    <row r="782" spans="1:10" ht="13.9" customHeight="1">
      <c r="A782" s="4"/>
      <c r="B782" s="203"/>
      <c r="C782" s="183"/>
      <c r="D782" s="184"/>
      <c r="E782" s="184"/>
      <c r="F782" s="185"/>
      <c r="G782" s="180"/>
      <c r="H782" s="181"/>
      <c r="I782" s="181"/>
      <c r="J782" s="10"/>
    </row>
    <row r="783" spans="1:10" ht="13.9" customHeight="1">
      <c r="A783" s="4"/>
      <c r="B783" s="182" t="s">
        <v>665</v>
      </c>
      <c r="C783" s="234"/>
      <c r="D783" s="178"/>
      <c r="E783" s="184"/>
      <c r="F783" s="185"/>
      <c r="G783" s="180"/>
      <c r="H783" s="181"/>
      <c r="I783" s="181"/>
      <c r="J783" s="10"/>
    </row>
    <row r="784" spans="1:10" ht="13.9" customHeight="1">
      <c r="A784" s="4"/>
      <c r="B784" s="125" t="s">
        <v>666</v>
      </c>
      <c r="C784" s="126" t="s">
        <v>667</v>
      </c>
      <c r="D784" s="202" t="s">
        <v>624</v>
      </c>
      <c r="E784" s="202" t="s">
        <v>624</v>
      </c>
      <c r="F784" s="189" t="s">
        <v>664</v>
      </c>
      <c r="G784" s="190">
        <v>10</v>
      </c>
      <c r="H784" s="1"/>
      <c r="I784" s="210">
        <f>G784*H784</f>
        <v>0</v>
      </c>
      <c r="J784" s="10"/>
    </row>
    <row r="785" spans="1:13" ht="13.9" customHeight="1">
      <c r="A785" s="4"/>
      <c r="B785" s="203"/>
      <c r="C785" s="183"/>
      <c r="D785" s="184"/>
      <c r="E785" s="184"/>
      <c r="F785" s="185"/>
      <c r="G785" s="180"/>
      <c r="H785" s="181"/>
      <c r="I785" s="181"/>
      <c r="J785" s="235"/>
    </row>
    <row r="786" spans="1:13" ht="13.9" customHeight="1">
      <c r="A786" s="4"/>
      <c r="B786" s="182" t="s">
        <v>668</v>
      </c>
      <c r="C786" s="234"/>
      <c r="D786" s="178"/>
      <c r="E786" s="184"/>
      <c r="F786" s="185"/>
      <c r="G786" s="180"/>
      <c r="H786" s="181"/>
      <c r="I786" s="181"/>
      <c r="J786" s="236"/>
    </row>
    <row r="787" spans="1:13" ht="28.5" customHeight="1">
      <c r="A787" s="4"/>
      <c r="B787" s="237" t="s">
        <v>669</v>
      </c>
      <c r="C787" s="126" t="s">
        <v>667</v>
      </c>
      <c r="D787" s="447" t="s">
        <v>670</v>
      </c>
      <c r="E787" s="448"/>
      <c r="F787" s="449"/>
      <c r="G787" s="238">
        <v>15</v>
      </c>
      <c r="H787" s="1"/>
      <c r="I787" s="210">
        <f>G787*H787</f>
        <v>0</v>
      </c>
      <c r="J787" s="236"/>
    </row>
    <row r="788" spans="1:13" ht="13.9" customHeight="1">
      <c r="A788" s="4"/>
      <c r="B788" s="203"/>
      <c r="C788" s="234"/>
      <c r="D788" s="239"/>
      <c r="E788" s="239"/>
      <c r="F788" s="240"/>
      <c r="G788" s="241"/>
      <c r="H788" s="242"/>
      <c r="I788" s="242"/>
      <c r="J788" s="10"/>
    </row>
    <row r="789" spans="1:13" ht="13.9" customHeight="1">
      <c r="A789" s="4"/>
      <c r="B789" s="182" t="s">
        <v>671</v>
      </c>
      <c r="C789" s="126" t="s">
        <v>672</v>
      </c>
      <c r="D789" s="178" t="s">
        <v>673</v>
      </c>
      <c r="E789" s="178"/>
      <c r="F789" s="179"/>
      <c r="G789" s="180"/>
      <c r="H789" s="181"/>
      <c r="I789" s="181"/>
      <c r="J789" s="10"/>
    </row>
    <row r="790" spans="1:13" ht="13.9" customHeight="1">
      <c r="A790" s="4"/>
      <c r="B790" s="125" t="s">
        <v>674</v>
      </c>
      <c r="C790" s="191" t="s">
        <v>675</v>
      </c>
      <c r="D790" s="202" t="s">
        <v>72</v>
      </c>
      <c r="E790" s="30">
        <f t="shared" ref="E790:E792" si="62">51393.84</f>
        <v>51393.84</v>
      </c>
      <c r="F790" s="189" t="s">
        <v>624</v>
      </c>
      <c r="G790" s="190">
        <v>60</v>
      </c>
      <c r="H790" s="1"/>
      <c r="I790" s="210">
        <f>G790*H790</f>
        <v>0</v>
      </c>
      <c r="J790" s="10"/>
    </row>
    <row r="791" spans="1:13" ht="13.9" customHeight="1">
      <c r="A791" s="4"/>
      <c r="B791" s="125" t="s">
        <v>676</v>
      </c>
      <c r="C791" s="191" t="s">
        <v>677</v>
      </c>
      <c r="D791" s="192" t="s">
        <v>72</v>
      </c>
      <c r="E791" s="30">
        <f t="shared" si="62"/>
        <v>51393.84</v>
      </c>
      <c r="F791" s="194" t="s">
        <v>155</v>
      </c>
      <c r="G791" s="243" t="s">
        <v>624</v>
      </c>
      <c r="H791" s="226" t="s">
        <v>63</v>
      </c>
      <c r="I791" s="227" t="s">
        <v>46</v>
      </c>
      <c r="J791" s="10"/>
    </row>
    <row r="792" spans="1:13" ht="13.9" customHeight="1">
      <c r="A792" s="4"/>
      <c r="B792" s="125" t="s">
        <v>678</v>
      </c>
      <c r="C792" s="191" t="s">
        <v>679</v>
      </c>
      <c r="D792" s="192" t="s">
        <v>72</v>
      </c>
      <c r="E792" s="30">
        <f t="shared" si="62"/>
        <v>51393.84</v>
      </c>
      <c r="F792" s="194" t="s">
        <v>155</v>
      </c>
      <c r="G792" s="195">
        <v>30</v>
      </c>
      <c r="H792" s="1"/>
      <c r="I792" s="210">
        <f>G792*H792</f>
        <v>0</v>
      </c>
      <c r="J792" s="10"/>
    </row>
    <row r="793" spans="1:13" ht="13.9" customHeight="1">
      <c r="A793" s="4"/>
      <c r="B793" s="203"/>
      <c r="C793" s="229" t="s">
        <v>680</v>
      </c>
      <c r="D793" s="230"/>
      <c r="E793" s="230"/>
      <c r="F793" s="231"/>
      <c r="G793" s="180"/>
      <c r="H793" s="181"/>
      <c r="I793" s="181"/>
      <c r="J793" s="10"/>
    </row>
    <row r="794" spans="1:13" ht="13.9" customHeight="1">
      <c r="A794" s="4"/>
      <c r="B794" s="203"/>
      <c r="C794" s="229" t="s">
        <v>681</v>
      </c>
      <c r="D794" s="230"/>
      <c r="E794" s="230"/>
      <c r="F794" s="231"/>
      <c r="G794" s="232"/>
      <c r="H794" s="244"/>
      <c r="I794" s="181"/>
      <c r="J794" s="10"/>
    </row>
    <row r="795" spans="1:13" ht="13.9" customHeight="1">
      <c r="A795" s="4"/>
      <c r="B795" s="203"/>
      <c r="C795" s="229" t="s">
        <v>682</v>
      </c>
      <c r="D795" s="230"/>
      <c r="E795" s="184"/>
      <c r="F795" s="185"/>
      <c r="G795" s="180"/>
      <c r="H795" s="181"/>
      <c r="I795" s="181"/>
      <c r="J795" s="10"/>
    </row>
    <row r="796" spans="1:13" ht="13.9" customHeight="1">
      <c r="A796" s="4"/>
      <c r="B796" s="182" t="s">
        <v>683</v>
      </c>
      <c r="C796" s="234"/>
      <c r="D796" s="239"/>
      <c r="E796" s="178"/>
      <c r="F796" s="240"/>
      <c r="G796" s="241"/>
      <c r="H796" s="242"/>
      <c r="I796" s="242"/>
      <c r="J796" s="10"/>
    </row>
    <row r="797" spans="1:13" ht="13.9" customHeight="1">
      <c r="A797" s="4"/>
      <c r="B797" s="125" t="s">
        <v>164</v>
      </c>
      <c r="C797" s="126" t="s">
        <v>684</v>
      </c>
      <c r="D797" s="202" t="s">
        <v>72</v>
      </c>
      <c r="E797" s="30">
        <f>51393.84</f>
        <v>51393.84</v>
      </c>
      <c r="F797" s="189" t="s">
        <v>685</v>
      </c>
      <c r="G797" s="190">
        <v>60</v>
      </c>
      <c r="H797" s="1"/>
      <c r="I797" s="210">
        <f>G797*H797</f>
        <v>0</v>
      </c>
      <c r="J797" s="10"/>
      <c r="L797" s="236"/>
      <c r="M797" s="236"/>
    </row>
    <row r="798" spans="1:13">
      <c r="A798" s="4"/>
      <c r="B798" s="2" t="s">
        <v>686</v>
      </c>
      <c r="C798" s="28" t="s">
        <v>687</v>
      </c>
      <c r="D798" s="41" t="s">
        <v>72</v>
      </c>
      <c r="E798" s="30">
        <f>51393.84</f>
        <v>51393.84</v>
      </c>
      <c r="F798" s="30"/>
      <c r="G798" s="245">
        <v>60</v>
      </c>
      <c r="H798" s="1"/>
      <c r="I798" s="210">
        <f t="shared" ref="I798:I801" si="63">G798*H798</f>
        <v>0</v>
      </c>
      <c r="J798" s="10"/>
      <c r="L798" s="236"/>
      <c r="M798" s="236"/>
    </row>
    <row r="799" spans="1:13">
      <c r="A799" s="4"/>
      <c r="B799" s="2" t="s">
        <v>688</v>
      </c>
      <c r="C799" s="28" t="s">
        <v>689</v>
      </c>
      <c r="D799" s="41" t="s">
        <v>72</v>
      </c>
      <c r="E799" s="30">
        <f>49746.64</f>
        <v>49746.64</v>
      </c>
      <c r="F799" s="30" t="s">
        <v>690</v>
      </c>
      <c r="G799" s="245">
        <v>12</v>
      </c>
      <c r="H799" s="1"/>
      <c r="I799" s="210">
        <f t="shared" si="63"/>
        <v>0</v>
      </c>
      <c r="J799" s="10"/>
      <c r="L799" s="236"/>
      <c r="M799" s="236"/>
    </row>
    <row r="800" spans="1:13">
      <c r="A800" s="4"/>
      <c r="B800" s="2" t="s">
        <v>691</v>
      </c>
      <c r="C800" s="28" t="s">
        <v>692</v>
      </c>
      <c r="D800" s="41" t="s">
        <v>72</v>
      </c>
      <c r="E800" s="108">
        <f>2092.64</f>
        <v>2092.64</v>
      </c>
      <c r="F800" s="30" t="s">
        <v>155</v>
      </c>
      <c r="G800" s="245">
        <v>3</v>
      </c>
      <c r="H800" s="1"/>
      <c r="I800" s="210">
        <f t="shared" si="63"/>
        <v>0</v>
      </c>
      <c r="J800" s="10"/>
    </row>
    <row r="801" spans="1:11">
      <c r="A801" s="4"/>
      <c r="B801" s="2" t="s">
        <v>693</v>
      </c>
      <c r="C801" s="28" t="s">
        <v>692</v>
      </c>
      <c r="D801" s="41" t="s">
        <v>72</v>
      </c>
      <c r="E801" s="30">
        <f>2995.6-809</f>
        <v>2186.6</v>
      </c>
      <c r="F801" s="30" t="s">
        <v>155</v>
      </c>
      <c r="G801" s="245">
        <v>3</v>
      </c>
      <c r="H801" s="1"/>
      <c r="I801" s="210">
        <f t="shared" si="63"/>
        <v>0</v>
      </c>
      <c r="J801" s="10"/>
    </row>
    <row r="802" spans="1:11" ht="13.9" customHeight="1">
      <c r="A802" s="4"/>
      <c r="B802" s="2" t="s">
        <v>2</v>
      </c>
      <c r="C802" s="72" t="s">
        <v>694</v>
      </c>
      <c r="D802" s="15"/>
      <c r="E802" s="16"/>
      <c r="F802" s="16"/>
      <c r="G802" s="7"/>
      <c r="H802" s="8"/>
      <c r="I802" s="8"/>
      <c r="J802" s="10"/>
    </row>
    <row r="803" spans="1:11" s="4" customFormat="1" ht="13.9" customHeight="1">
      <c r="B803" s="26" t="s">
        <v>695</v>
      </c>
      <c r="C803" s="4" t="s">
        <v>2</v>
      </c>
      <c r="D803" s="15" t="s">
        <v>2</v>
      </c>
      <c r="E803" s="16"/>
      <c r="F803" s="16"/>
      <c r="G803" s="7"/>
      <c r="H803" s="8"/>
      <c r="I803" s="8"/>
      <c r="J803" s="10"/>
      <c r="K803" s="10"/>
    </row>
    <row r="804" spans="1:11" s="4" customFormat="1">
      <c r="B804" s="2" t="s">
        <v>696</v>
      </c>
      <c r="C804" s="54" t="s">
        <v>697</v>
      </c>
      <c r="D804" s="29" t="s">
        <v>698</v>
      </c>
      <c r="E804" s="30">
        <v>1</v>
      </c>
      <c r="F804" s="30" t="s">
        <v>699</v>
      </c>
      <c r="G804" s="245">
        <v>1</v>
      </c>
      <c r="H804" s="1"/>
      <c r="I804" s="24">
        <f t="shared" ref="I804:I806" si="64">G804*H804</f>
        <v>0</v>
      </c>
      <c r="J804" s="10"/>
      <c r="K804" s="10"/>
    </row>
    <row r="805" spans="1:11" s="9" customFormat="1">
      <c r="A805" s="4"/>
      <c r="B805" s="2" t="s">
        <v>700</v>
      </c>
      <c r="C805" s="54" t="s">
        <v>697</v>
      </c>
      <c r="D805" s="29" t="s">
        <v>698</v>
      </c>
      <c r="E805" s="30">
        <v>1</v>
      </c>
      <c r="F805" s="30" t="s">
        <v>699</v>
      </c>
      <c r="G805" s="245">
        <v>1</v>
      </c>
      <c r="H805" s="1"/>
      <c r="I805" s="24">
        <f t="shared" si="64"/>
        <v>0</v>
      </c>
      <c r="J805" s="10"/>
      <c r="K805" s="10"/>
    </row>
    <row r="806" spans="1:11" s="50" customFormat="1">
      <c r="A806" s="4"/>
      <c r="B806" s="2" t="s">
        <v>701</v>
      </c>
      <c r="C806" s="54" t="s">
        <v>697</v>
      </c>
      <c r="D806" s="29" t="s">
        <v>698</v>
      </c>
      <c r="E806" s="30">
        <v>1</v>
      </c>
      <c r="F806" s="30" t="s">
        <v>699</v>
      </c>
      <c r="G806" s="245">
        <v>1</v>
      </c>
      <c r="H806" s="1"/>
      <c r="I806" s="24">
        <f t="shared" si="64"/>
        <v>0</v>
      </c>
      <c r="J806" s="10"/>
      <c r="K806" s="10"/>
    </row>
    <row r="807" spans="1:11" s="9" customFormat="1" ht="13.9" customHeight="1">
      <c r="A807" s="4"/>
      <c r="B807" s="2" t="s">
        <v>2</v>
      </c>
      <c r="C807" s="246" t="s">
        <v>2</v>
      </c>
      <c r="D807" s="12" t="s">
        <v>2</v>
      </c>
      <c r="E807" s="247"/>
      <c r="F807" s="247"/>
      <c r="G807" s="248"/>
      <c r="H807" s="249"/>
      <c r="I807" s="249"/>
      <c r="J807" s="10"/>
      <c r="K807" s="10"/>
    </row>
    <row r="808" spans="1:11" s="4" customFormat="1" ht="13.9" customHeight="1">
      <c r="B808" s="26" t="s">
        <v>702</v>
      </c>
      <c r="C808" s="4" t="s">
        <v>2</v>
      </c>
      <c r="D808" s="15" t="s">
        <v>2</v>
      </c>
      <c r="E808" s="16"/>
      <c r="F808" s="16"/>
      <c r="G808" s="7"/>
      <c r="H808" s="8"/>
      <c r="I808" s="8"/>
    </row>
    <row r="809" spans="1:11" s="4" customFormat="1" ht="13.9" customHeight="1">
      <c r="B809" s="26" t="s">
        <v>703</v>
      </c>
      <c r="C809" s="4" t="s">
        <v>2</v>
      </c>
      <c r="D809" s="15" t="s">
        <v>2</v>
      </c>
      <c r="E809" s="16"/>
      <c r="F809" s="16"/>
      <c r="G809" s="7"/>
      <c r="H809" s="250"/>
      <c r="I809" s="250"/>
      <c r="J809" s="9"/>
    </row>
    <row r="810" spans="1:11" s="4" customFormat="1" ht="13.9" customHeight="1">
      <c r="B810" s="2" t="s">
        <v>704</v>
      </c>
      <c r="C810" s="28" t="s">
        <v>705</v>
      </c>
      <c r="D810" s="29" t="s">
        <v>698</v>
      </c>
      <c r="E810" s="30">
        <v>1</v>
      </c>
      <c r="F810" s="30"/>
      <c r="G810" s="36">
        <v>1</v>
      </c>
      <c r="H810" s="1"/>
      <c r="I810" s="207">
        <f>G810*H810</f>
        <v>0</v>
      </c>
      <c r="J810" s="9"/>
    </row>
    <row r="811" spans="1:11" s="4" customFormat="1" ht="13.9" customHeight="1">
      <c r="B811" s="2" t="s">
        <v>706</v>
      </c>
      <c r="C811" s="28" t="s">
        <v>2</v>
      </c>
      <c r="D811" s="29" t="s">
        <v>2</v>
      </c>
      <c r="E811" s="30">
        <v>1</v>
      </c>
      <c r="F811" s="30"/>
      <c r="G811" s="36">
        <v>1</v>
      </c>
      <c r="H811" s="1"/>
      <c r="I811" s="207">
        <f t="shared" ref="I811:I812" si="65">G811*H811</f>
        <v>0</v>
      </c>
      <c r="J811" s="9"/>
    </row>
    <row r="812" spans="1:11" s="4" customFormat="1" ht="13.9" customHeight="1">
      <c r="B812" s="2" t="s">
        <v>707</v>
      </c>
      <c r="C812" s="28" t="s">
        <v>2</v>
      </c>
      <c r="D812" s="29" t="s">
        <v>2</v>
      </c>
      <c r="E812" s="30">
        <v>1</v>
      </c>
      <c r="F812" s="30"/>
      <c r="G812" s="36">
        <v>1</v>
      </c>
      <c r="H812" s="1"/>
      <c r="I812" s="207">
        <f t="shared" si="65"/>
        <v>0</v>
      </c>
      <c r="J812" s="9"/>
    </row>
    <row r="813" spans="1:11" s="4" customFormat="1" ht="13.9" customHeight="1">
      <c r="B813" s="2" t="s">
        <v>2</v>
      </c>
      <c r="C813" s="27" t="s">
        <v>2</v>
      </c>
      <c r="D813" s="15" t="s">
        <v>2</v>
      </c>
      <c r="E813" s="16"/>
      <c r="F813" s="16"/>
      <c r="G813" s="7"/>
      <c r="H813" s="8"/>
      <c r="I813" s="251"/>
      <c r="J813" s="9"/>
    </row>
    <row r="814" spans="1:11" s="4" customFormat="1" ht="13.9" customHeight="1">
      <c r="B814" s="26" t="s">
        <v>708</v>
      </c>
      <c r="C814" s="27" t="s">
        <v>2</v>
      </c>
      <c r="D814" s="15"/>
      <c r="E814" s="16"/>
      <c r="F814" s="16"/>
      <c r="G814" s="7"/>
      <c r="H814" s="8"/>
      <c r="I814" s="250"/>
      <c r="J814" s="9"/>
    </row>
    <row r="815" spans="1:11" s="4" customFormat="1" ht="13.9" customHeight="1">
      <c r="B815" s="2" t="s">
        <v>709</v>
      </c>
      <c r="C815" s="28" t="s">
        <v>705</v>
      </c>
      <c r="D815" s="29" t="s">
        <v>698</v>
      </c>
      <c r="E815" s="30">
        <v>1</v>
      </c>
      <c r="F815" s="30">
        <v>1</v>
      </c>
      <c r="G815" s="36">
        <v>1</v>
      </c>
      <c r="H815" s="1"/>
      <c r="I815" s="207">
        <f t="shared" ref="I815:I822" si="66">G815*H815</f>
        <v>0</v>
      </c>
      <c r="J815" s="9"/>
    </row>
    <row r="816" spans="1:11" s="4" customFormat="1" ht="27.6" customHeight="1">
      <c r="B816" s="2" t="s">
        <v>710</v>
      </c>
      <c r="C816" s="28" t="s">
        <v>711</v>
      </c>
      <c r="D816" s="29" t="s">
        <v>698</v>
      </c>
      <c r="E816" s="30">
        <v>1</v>
      </c>
      <c r="F816" s="30">
        <v>1</v>
      </c>
      <c r="G816" s="36">
        <v>1</v>
      </c>
      <c r="H816" s="1"/>
      <c r="I816" s="24">
        <f t="shared" si="66"/>
        <v>0</v>
      </c>
      <c r="J816" s="9"/>
    </row>
    <row r="817" spans="2:10" s="4" customFormat="1" ht="13.9" customHeight="1">
      <c r="B817" s="2" t="s">
        <v>712</v>
      </c>
      <c r="C817" s="28" t="s">
        <v>684</v>
      </c>
      <c r="D817" s="29" t="s">
        <v>698</v>
      </c>
      <c r="E817" s="30">
        <v>1</v>
      </c>
      <c r="F817" s="30">
        <v>1</v>
      </c>
      <c r="G817" s="36">
        <v>1</v>
      </c>
      <c r="H817" s="1"/>
      <c r="I817" s="24">
        <f t="shared" si="66"/>
        <v>0</v>
      </c>
      <c r="J817" s="9"/>
    </row>
    <row r="818" spans="2:10" s="4" customFormat="1" ht="13.9" customHeight="1">
      <c r="B818" s="2" t="s">
        <v>713</v>
      </c>
      <c r="C818" s="28" t="s">
        <v>714</v>
      </c>
      <c r="D818" s="29" t="s">
        <v>2</v>
      </c>
      <c r="E818" s="30">
        <v>1</v>
      </c>
      <c r="F818" s="30">
        <v>1</v>
      </c>
      <c r="G818" s="36">
        <v>1</v>
      </c>
      <c r="H818" s="1"/>
      <c r="I818" s="24">
        <f t="shared" si="66"/>
        <v>0</v>
      </c>
      <c r="J818" s="9"/>
    </row>
    <row r="819" spans="2:10" s="4" customFormat="1" ht="13.9" customHeight="1">
      <c r="B819" s="2" t="s">
        <v>688</v>
      </c>
      <c r="C819" s="28" t="s">
        <v>689</v>
      </c>
      <c r="D819" s="29" t="s">
        <v>698</v>
      </c>
      <c r="E819" s="30">
        <v>1</v>
      </c>
      <c r="F819" s="30">
        <v>1</v>
      </c>
      <c r="G819" s="36">
        <v>1</v>
      </c>
      <c r="H819" s="1"/>
      <c r="I819" s="24">
        <f t="shared" si="66"/>
        <v>0</v>
      </c>
      <c r="J819" s="9"/>
    </row>
    <row r="820" spans="2:10" s="4" customFormat="1" ht="13.9" customHeight="1">
      <c r="B820" s="2" t="s">
        <v>715</v>
      </c>
      <c r="C820" s="28" t="s">
        <v>716</v>
      </c>
      <c r="D820" s="29" t="s">
        <v>698</v>
      </c>
      <c r="E820" s="30">
        <v>1</v>
      </c>
      <c r="F820" s="30">
        <v>1</v>
      </c>
      <c r="G820" s="36">
        <v>1</v>
      </c>
      <c r="H820" s="1"/>
      <c r="I820" s="24">
        <f t="shared" si="66"/>
        <v>0</v>
      </c>
      <c r="J820" s="9"/>
    </row>
    <row r="821" spans="2:10" s="4" customFormat="1" ht="13.9" customHeight="1">
      <c r="B821" s="2" t="s">
        <v>717</v>
      </c>
      <c r="C821" s="28" t="s">
        <v>718</v>
      </c>
      <c r="D821" s="29" t="s">
        <v>698</v>
      </c>
      <c r="E821" s="30">
        <v>1</v>
      </c>
      <c r="F821" s="30">
        <v>1</v>
      </c>
      <c r="G821" s="36">
        <v>1</v>
      </c>
      <c r="H821" s="1"/>
      <c r="I821" s="24">
        <f t="shared" si="66"/>
        <v>0</v>
      </c>
      <c r="J821" s="9"/>
    </row>
    <row r="822" spans="2:10" s="4" customFormat="1" ht="13.9" customHeight="1">
      <c r="B822" s="2" t="s">
        <v>719</v>
      </c>
      <c r="C822" s="28" t="s">
        <v>720</v>
      </c>
      <c r="D822" s="29" t="s">
        <v>698</v>
      </c>
      <c r="E822" s="30">
        <v>1</v>
      </c>
      <c r="F822" s="30">
        <v>1</v>
      </c>
      <c r="G822" s="36">
        <v>1</v>
      </c>
      <c r="H822" s="1"/>
      <c r="I822" s="24">
        <f t="shared" si="66"/>
        <v>0</v>
      </c>
      <c r="J822" s="9"/>
    </row>
    <row r="823" spans="2:10" s="4" customFormat="1" ht="13.9" customHeight="1">
      <c r="B823" s="2" t="s">
        <v>2</v>
      </c>
      <c r="C823" s="27" t="s">
        <v>2</v>
      </c>
      <c r="D823" s="15" t="s">
        <v>2</v>
      </c>
      <c r="E823" s="16"/>
      <c r="F823" s="16"/>
      <c r="G823" s="7"/>
      <c r="H823" s="8"/>
      <c r="I823" s="48"/>
      <c r="J823" s="9"/>
    </row>
    <row r="824" spans="2:10" s="4" customFormat="1" ht="13.9" customHeight="1">
      <c r="B824" s="26" t="s">
        <v>721</v>
      </c>
      <c r="C824" s="27" t="s">
        <v>2</v>
      </c>
      <c r="D824" s="15"/>
      <c r="E824" s="16"/>
      <c r="F824" s="16"/>
      <c r="G824" s="7"/>
      <c r="H824" s="8"/>
      <c r="I824" s="8"/>
      <c r="J824" s="9"/>
    </row>
    <row r="825" spans="2:10" s="4" customFormat="1">
      <c r="B825" s="2" t="s">
        <v>722</v>
      </c>
      <c r="C825" s="28" t="s">
        <v>705</v>
      </c>
      <c r="D825" s="29" t="s">
        <v>52</v>
      </c>
      <c r="E825" s="30">
        <f>14411.43</f>
        <v>14411.43</v>
      </c>
      <c r="F825" s="30" t="s">
        <v>690</v>
      </c>
      <c r="G825" s="23">
        <v>10</v>
      </c>
      <c r="H825" s="1"/>
      <c r="I825" s="24">
        <f t="shared" ref="I825:I829" si="67">G825*H825</f>
        <v>0</v>
      </c>
      <c r="J825" s="9"/>
    </row>
    <row r="826" spans="2:10" s="4" customFormat="1" ht="25.5">
      <c r="B826" s="2" t="s">
        <v>710</v>
      </c>
      <c r="C826" s="28" t="s">
        <v>711</v>
      </c>
      <c r="D826" s="29" t="s">
        <v>72</v>
      </c>
      <c r="E826" s="30">
        <f>2054.3375</f>
        <v>2054.3375000000001</v>
      </c>
      <c r="F826" s="30" t="s">
        <v>690</v>
      </c>
      <c r="G826" s="23">
        <v>10</v>
      </c>
      <c r="H826" s="1"/>
      <c r="I826" s="24">
        <f t="shared" si="67"/>
        <v>0</v>
      </c>
      <c r="J826" s="9"/>
    </row>
    <row r="827" spans="2:10" s="4" customFormat="1">
      <c r="B827" s="2" t="s">
        <v>712</v>
      </c>
      <c r="C827" s="28" t="s">
        <v>684</v>
      </c>
      <c r="D827" s="29" t="s">
        <v>72</v>
      </c>
      <c r="E827" s="30">
        <f>2054.3375</f>
        <v>2054.3375000000001</v>
      </c>
      <c r="F827" s="30" t="s">
        <v>690</v>
      </c>
      <c r="G827" s="23">
        <v>10</v>
      </c>
      <c r="H827" s="1"/>
      <c r="I827" s="24">
        <f t="shared" si="67"/>
        <v>0</v>
      </c>
      <c r="J827" s="9"/>
    </row>
    <row r="828" spans="2:10" s="4" customFormat="1" ht="25.5">
      <c r="B828" s="2" t="s">
        <v>713</v>
      </c>
      <c r="C828" s="28" t="s">
        <v>714</v>
      </c>
      <c r="D828" s="29" t="s">
        <v>2</v>
      </c>
      <c r="E828" s="30"/>
      <c r="F828" s="108" t="s">
        <v>723</v>
      </c>
      <c r="G828" s="23"/>
      <c r="H828" s="39" t="s">
        <v>63</v>
      </c>
      <c r="I828" s="37" t="s">
        <v>46</v>
      </c>
      <c r="J828" s="9"/>
    </row>
    <row r="829" spans="2:10" s="4" customFormat="1">
      <c r="B829" s="2" t="s">
        <v>724</v>
      </c>
      <c r="C829" s="28" t="s">
        <v>725</v>
      </c>
      <c r="D829" s="29" t="s">
        <v>52</v>
      </c>
      <c r="E829" s="30">
        <f>14411.43</f>
        <v>14411.43</v>
      </c>
      <c r="F829" s="30">
        <v>2000</v>
      </c>
      <c r="G829" s="245">
        <v>7</v>
      </c>
      <c r="H829" s="1"/>
      <c r="I829" s="24">
        <f t="shared" si="67"/>
        <v>0</v>
      </c>
      <c r="J829" s="9"/>
    </row>
    <row r="830" spans="2:10" s="4" customFormat="1">
      <c r="B830" s="2" t="s">
        <v>726</v>
      </c>
      <c r="C830" s="28" t="s">
        <v>716</v>
      </c>
      <c r="D830" s="29" t="s">
        <v>72</v>
      </c>
      <c r="E830" s="30">
        <v>90</v>
      </c>
      <c r="F830" s="30" t="s">
        <v>690</v>
      </c>
      <c r="G830" s="36"/>
      <c r="H830" s="39" t="s">
        <v>63</v>
      </c>
      <c r="I830" s="37" t="s">
        <v>46</v>
      </c>
      <c r="J830" s="9"/>
    </row>
    <row r="831" spans="2:10" s="4" customFormat="1" ht="25.5">
      <c r="B831" s="2" t="s">
        <v>727</v>
      </c>
      <c r="C831" s="28" t="s">
        <v>728</v>
      </c>
      <c r="D831" s="29" t="s">
        <v>72</v>
      </c>
      <c r="E831" s="30">
        <f>2054.3375</f>
        <v>2054.3375000000001</v>
      </c>
      <c r="F831" s="108" t="s">
        <v>729</v>
      </c>
      <c r="G831" s="23">
        <v>10</v>
      </c>
      <c r="H831" s="1"/>
      <c r="I831" s="24">
        <f>G831*H831</f>
        <v>0</v>
      </c>
      <c r="J831" s="9"/>
    </row>
    <row r="832" spans="2:10" s="4" customFormat="1">
      <c r="B832" s="2" t="s">
        <v>2</v>
      </c>
      <c r="C832" s="74" t="s">
        <v>730</v>
      </c>
      <c r="D832" s="15"/>
      <c r="E832" s="16"/>
      <c r="F832" s="16"/>
      <c r="G832" s="7"/>
      <c r="H832" s="8"/>
      <c r="I832" s="8"/>
      <c r="J832" s="9"/>
    </row>
    <row r="833" spans="2:10" s="4" customFormat="1">
      <c r="B833" s="26" t="s">
        <v>731</v>
      </c>
      <c r="C833" s="4" t="s">
        <v>2</v>
      </c>
      <c r="D833" s="15" t="s">
        <v>2</v>
      </c>
      <c r="E833" s="16"/>
      <c r="F833" s="16"/>
      <c r="G833" s="7"/>
      <c r="H833" s="8"/>
      <c r="I833" s="8"/>
      <c r="J833" s="9"/>
    </row>
    <row r="834" spans="2:10" s="4" customFormat="1">
      <c r="B834" s="2" t="s">
        <v>732</v>
      </c>
      <c r="C834" s="28" t="s">
        <v>2</v>
      </c>
      <c r="D834" s="29" t="s">
        <v>2</v>
      </c>
      <c r="E834" s="30"/>
      <c r="F834" s="30" t="s">
        <v>664</v>
      </c>
      <c r="G834" s="23">
        <v>1</v>
      </c>
      <c r="H834" s="1"/>
      <c r="I834" s="24">
        <f>G834*H834</f>
        <v>0</v>
      </c>
      <c r="J834" s="31"/>
    </row>
    <row r="835" spans="2:10" s="4" customFormat="1" ht="16.5" customHeight="1">
      <c r="B835" s="2" t="s">
        <v>733</v>
      </c>
      <c r="C835" s="28" t="s">
        <v>2</v>
      </c>
      <c r="D835" s="29" t="s">
        <v>2</v>
      </c>
      <c r="E835" s="30"/>
      <c r="F835" s="30" t="s">
        <v>690</v>
      </c>
      <c r="G835" s="23">
        <v>3</v>
      </c>
      <c r="H835" s="1"/>
      <c r="I835" s="24">
        <f>G835*H835</f>
        <v>0</v>
      </c>
      <c r="J835" s="9"/>
    </row>
    <row r="836" spans="2:10" s="4" customFormat="1">
      <c r="B836" s="2" t="s">
        <v>674</v>
      </c>
      <c r="C836" s="28" t="s">
        <v>675</v>
      </c>
      <c r="D836" s="29" t="s">
        <v>72</v>
      </c>
      <c r="E836" s="30">
        <f>1745+4736</f>
        <v>6481</v>
      </c>
      <c r="F836" s="30" t="s">
        <v>155</v>
      </c>
      <c r="G836" s="23">
        <v>14</v>
      </c>
      <c r="H836" s="1"/>
      <c r="I836" s="24">
        <f t="shared" ref="I836:I845" si="68">G836*H836</f>
        <v>0</v>
      </c>
    </row>
    <row r="837" spans="2:10" s="4" customFormat="1">
      <c r="B837" s="2" t="s">
        <v>678</v>
      </c>
      <c r="C837" s="28" t="s">
        <v>679</v>
      </c>
      <c r="D837" s="29" t="s">
        <v>72</v>
      </c>
      <c r="E837" s="30">
        <f>1745+4736</f>
        <v>6481</v>
      </c>
      <c r="F837" s="30" t="s">
        <v>734</v>
      </c>
      <c r="G837" s="23">
        <v>7</v>
      </c>
      <c r="H837" s="1"/>
      <c r="I837" s="24">
        <f t="shared" si="68"/>
        <v>0</v>
      </c>
      <c r="J837" s="9"/>
    </row>
    <row r="838" spans="2:10" s="4" customFormat="1">
      <c r="B838" s="2" t="s">
        <v>735</v>
      </c>
      <c r="C838" s="28" t="s">
        <v>736</v>
      </c>
      <c r="D838" s="29" t="s">
        <v>72</v>
      </c>
      <c r="E838" s="30">
        <v>6481</v>
      </c>
      <c r="F838" s="30" t="s">
        <v>155</v>
      </c>
      <c r="G838" s="23">
        <v>14</v>
      </c>
      <c r="H838" s="1"/>
      <c r="I838" s="24">
        <f t="shared" si="68"/>
        <v>0</v>
      </c>
      <c r="J838" s="9"/>
    </row>
    <row r="839" spans="2:10" s="4" customFormat="1">
      <c r="B839" s="2" t="s">
        <v>688</v>
      </c>
      <c r="C839" s="28" t="s">
        <v>689</v>
      </c>
      <c r="D839" s="29" t="s">
        <v>72</v>
      </c>
      <c r="E839" s="30">
        <v>6481</v>
      </c>
      <c r="F839" s="30" t="s">
        <v>737</v>
      </c>
      <c r="G839" s="23">
        <v>4</v>
      </c>
      <c r="H839" s="1"/>
      <c r="I839" s="24">
        <f t="shared" si="68"/>
        <v>0</v>
      </c>
      <c r="J839" s="9"/>
    </row>
    <row r="840" spans="2:10" s="4" customFormat="1">
      <c r="B840" s="2" t="s">
        <v>738</v>
      </c>
      <c r="C840" s="28" t="s">
        <v>692</v>
      </c>
      <c r="D840" s="29" t="s">
        <v>72</v>
      </c>
      <c r="E840" s="30"/>
      <c r="F840" s="30" t="s">
        <v>739</v>
      </c>
      <c r="G840" s="23"/>
      <c r="H840" s="39" t="s">
        <v>63</v>
      </c>
      <c r="I840" s="37" t="s">
        <v>46</v>
      </c>
      <c r="J840" s="9"/>
    </row>
    <row r="841" spans="2:10" s="4" customFormat="1" ht="25.5">
      <c r="B841" s="2" t="s">
        <v>740</v>
      </c>
      <c r="C841" s="28" t="s">
        <v>692</v>
      </c>
      <c r="D841" s="29" t="s">
        <v>72</v>
      </c>
      <c r="E841" s="30">
        <v>6481</v>
      </c>
      <c r="F841" s="30" t="s">
        <v>739</v>
      </c>
      <c r="G841" s="23">
        <v>3</v>
      </c>
      <c r="H841" s="1"/>
      <c r="I841" s="24">
        <f t="shared" si="68"/>
        <v>0</v>
      </c>
      <c r="J841" s="9"/>
    </row>
    <row r="842" spans="2:10" s="4" customFormat="1" ht="13.5">
      <c r="B842" s="2" t="s">
        <v>741</v>
      </c>
      <c r="C842" s="28" t="s">
        <v>742</v>
      </c>
      <c r="D842" s="29" t="s">
        <v>72</v>
      </c>
      <c r="E842" s="30">
        <v>6481</v>
      </c>
      <c r="F842" s="252"/>
      <c r="G842" s="23">
        <v>7</v>
      </c>
      <c r="H842" s="1"/>
      <c r="I842" s="24">
        <f t="shared" si="68"/>
        <v>0</v>
      </c>
      <c r="J842" s="9"/>
    </row>
    <row r="843" spans="2:10" s="4" customFormat="1" ht="13.5">
      <c r="B843" s="2" t="s">
        <v>743</v>
      </c>
      <c r="C843" s="28" t="s">
        <v>744</v>
      </c>
      <c r="D843" s="29" t="s">
        <v>72</v>
      </c>
      <c r="E843" s="30">
        <v>6481</v>
      </c>
      <c r="F843" s="253"/>
      <c r="G843" s="23">
        <v>7</v>
      </c>
      <c r="H843" s="1"/>
      <c r="I843" s="24">
        <f t="shared" si="68"/>
        <v>0</v>
      </c>
      <c r="J843" s="9"/>
    </row>
    <row r="844" spans="2:10" s="4" customFormat="1">
      <c r="B844" s="2" t="s">
        <v>745</v>
      </c>
      <c r="C844" s="28" t="s">
        <v>692</v>
      </c>
      <c r="D844" s="29" t="s">
        <v>698</v>
      </c>
      <c r="E844" s="30">
        <v>1</v>
      </c>
      <c r="F844" s="30">
        <v>1</v>
      </c>
      <c r="G844" s="23">
        <v>1</v>
      </c>
      <c r="H844" s="1"/>
      <c r="I844" s="24">
        <f t="shared" si="68"/>
        <v>0</v>
      </c>
      <c r="J844" s="9"/>
    </row>
    <row r="845" spans="2:10" s="4" customFormat="1">
      <c r="B845" s="2" t="s">
        <v>746</v>
      </c>
      <c r="C845" s="28" t="s">
        <v>747</v>
      </c>
      <c r="D845" s="29" t="s">
        <v>698</v>
      </c>
      <c r="E845" s="30">
        <v>1</v>
      </c>
      <c r="F845" s="30">
        <v>1</v>
      </c>
      <c r="G845" s="254">
        <v>1</v>
      </c>
      <c r="H845" s="1"/>
      <c r="I845" s="24">
        <f t="shared" si="68"/>
        <v>0</v>
      </c>
      <c r="J845" s="9"/>
    </row>
    <row r="846" spans="2:10" s="4" customFormat="1">
      <c r="B846" s="2" t="s">
        <v>2</v>
      </c>
      <c r="C846" s="72" t="s">
        <v>748</v>
      </c>
      <c r="D846" s="15"/>
      <c r="E846" s="96"/>
      <c r="F846" s="96"/>
      <c r="G846" s="97"/>
      <c r="H846" s="98"/>
      <c r="I846" s="98"/>
      <c r="J846" s="9"/>
    </row>
    <row r="847" spans="2:10" s="4" customFormat="1">
      <c r="B847" s="2" t="s">
        <v>2</v>
      </c>
      <c r="C847" s="72" t="s">
        <v>749</v>
      </c>
      <c r="D847" s="15"/>
      <c r="E847" s="16"/>
      <c r="F847" s="16"/>
      <c r="G847" s="7"/>
      <c r="H847" s="8"/>
      <c r="I847" s="8"/>
      <c r="J847" s="9"/>
    </row>
    <row r="848" spans="2:10" s="4" customFormat="1">
      <c r="B848" s="2" t="s">
        <v>2</v>
      </c>
      <c r="C848" s="72" t="s">
        <v>750</v>
      </c>
      <c r="D848" s="15"/>
      <c r="E848" s="16"/>
      <c r="F848" s="16"/>
      <c r="G848" s="7"/>
      <c r="H848" s="8"/>
      <c r="I848" s="8"/>
      <c r="J848" s="9"/>
    </row>
    <row r="849" spans="1:18" s="4" customFormat="1">
      <c r="B849" s="2" t="s">
        <v>2</v>
      </c>
      <c r="C849" s="72" t="s">
        <v>751</v>
      </c>
      <c r="D849" s="15"/>
      <c r="E849" s="16"/>
      <c r="F849" s="16"/>
      <c r="G849" s="7"/>
      <c r="H849" s="8"/>
      <c r="I849" s="8"/>
      <c r="J849" s="9"/>
    </row>
    <row r="850" spans="1:18" s="4" customFormat="1">
      <c r="B850" s="2" t="s">
        <v>2</v>
      </c>
      <c r="C850" s="4" t="s">
        <v>752</v>
      </c>
      <c r="D850" s="15" t="s">
        <v>2</v>
      </c>
      <c r="E850" s="16"/>
      <c r="F850" s="16"/>
      <c r="G850" s="7"/>
      <c r="H850" s="8"/>
      <c r="I850" s="8"/>
      <c r="K850" s="9"/>
    </row>
    <row r="851" spans="1:18" s="9" customFormat="1">
      <c r="A851" s="20"/>
      <c r="B851" s="26" t="s">
        <v>753</v>
      </c>
      <c r="C851" s="27" t="s">
        <v>2</v>
      </c>
      <c r="D851" s="15" t="s">
        <v>2</v>
      </c>
      <c r="E851" s="16"/>
      <c r="F851" s="16"/>
      <c r="G851" s="7"/>
      <c r="H851" s="8"/>
      <c r="I851" s="8"/>
      <c r="K851" s="10"/>
      <c r="L851" s="10"/>
      <c r="M851" s="10"/>
      <c r="N851" s="10"/>
      <c r="O851" s="10"/>
      <c r="P851" s="10"/>
      <c r="Q851" s="10"/>
      <c r="R851" s="10"/>
    </row>
    <row r="852" spans="1:18" s="9" customFormat="1">
      <c r="A852" s="20"/>
      <c r="B852" s="2" t="s">
        <v>754</v>
      </c>
      <c r="C852" s="56" t="s">
        <v>102</v>
      </c>
      <c r="D852" s="29"/>
      <c r="E852" s="30">
        <v>1</v>
      </c>
      <c r="F852" s="30"/>
      <c r="G852" s="23">
        <v>1</v>
      </c>
      <c r="H852" s="1"/>
      <c r="I852" s="24">
        <f t="shared" ref="I852" si="69">G852*H852</f>
        <v>0</v>
      </c>
      <c r="K852" s="10"/>
      <c r="L852" s="10"/>
      <c r="M852" s="10"/>
      <c r="N852" s="10"/>
      <c r="O852" s="10"/>
      <c r="P852" s="10"/>
      <c r="Q852" s="10"/>
      <c r="R852" s="10"/>
    </row>
    <row r="853" spans="1:18" s="4" customFormat="1">
      <c r="B853" s="2"/>
      <c r="D853" s="15"/>
      <c r="E853" s="16"/>
      <c r="F853" s="16"/>
      <c r="G853" s="7"/>
      <c r="H853" s="8"/>
      <c r="I853" s="8"/>
      <c r="J853" s="9"/>
      <c r="K853" s="9"/>
    </row>
    <row r="854" spans="1:18" s="4" customFormat="1">
      <c r="A854" s="59"/>
      <c r="B854" s="255" t="s">
        <v>655</v>
      </c>
      <c r="C854" s="61" t="s">
        <v>2</v>
      </c>
      <c r="D854" s="107" t="s">
        <v>2</v>
      </c>
      <c r="E854" s="256"/>
      <c r="F854" s="256"/>
      <c r="G854" s="64"/>
      <c r="H854" s="65" t="s">
        <v>185</v>
      </c>
      <c r="I854" s="66">
        <f>SUM(I773:I853)</f>
        <v>0</v>
      </c>
      <c r="J854" s="9"/>
      <c r="K854" s="9"/>
    </row>
    <row r="855" spans="1:18">
      <c r="A855" s="4" t="s">
        <v>2</v>
      </c>
      <c r="B855" s="2" t="s">
        <v>2</v>
      </c>
      <c r="C855" s="27" t="s">
        <v>2</v>
      </c>
      <c r="D855" s="15" t="s">
        <v>2</v>
      </c>
      <c r="E855" s="16"/>
      <c r="F855" s="46"/>
      <c r="G855" s="47"/>
      <c r="H855" s="8"/>
      <c r="I855" s="8"/>
    </row>
    <row r="856" spans="1:18" ht="45" customHeight="1">
      <c r="A856" s="4" t="s">
        <v>2</v>
      </c>
      <c r="B856" s="257" t="s">
        <v>755</v>
      </c>
      <c r="C856" s="27" t="s">
        <v>2</v>
      </c>
      <c r="D856" s="15" t="s">
        <v>2</v>
      </c>
      <c r="E856" s="16"/>
      <c r="F856" s="46"/>
      <c r="G856" s="47"/>
      <c r="H856" s="8"/>
      <c r="I856" s="8"/>
    </row>
    <row r="857" spans="1:18">
      <c r="A857" s="4" t="s">
        <v>2</v>
      </c>
      <c r="B857" s="2"/>
      <c r="C857" s="27" t="s">
        <v>2</v>
      </c>
      <c r="D857" s="15" t="s">
        <v>2</v>
      </c>
      <c r="E857" s="16"/>
      <c r="F857" s="46"/>
      <c r="G857" s="47"/>
      <c r="H857" s="8"/>
      <c r="I857" s="8"/>
    </row>
    <row r="858" spans="1:18">
      <c r="A858" s="4" t="s">
        <v>2</v>
      </c>
      <c r="B858" s="26" t="s">
        <v>756</v>
      </c>
      <c r="C858" s="27" t="s">
        <v>2</v>
      </c>
      <c r="D858" s="15" t="s">
        <v>2</v>
      </c>
      <c r="E858" s="16"/>
      <c r="F858" s="46"/>
      <c r="G858" s="47"/>
      <c r="H858" s="8"/>
      <c r="I858" s="8"/>
    </row>
    <row r="859" spans="1:18">
      <c r="A859" s="4" t="s">
        <v>2</v>
      </c>
      <c r="B859" s="446" t="s">
        <v>757</v>
      </c>
      <c r="C859" s="446"/>
      <c r="D859" s="239"/>
      <c r="E859" s="239"/>
      <c r="F859" s="258"/>
      <c r="G859" s="259"/>
      <c r="H859" s="260"/>
      <c r="I859" s="260"/>
    </row>
    <row r="860" spans="1:18" ht="25.5">
      <c r="A860" s="4"/>
      <c r="B860" s="2" t="s">
        <v>758</v>
      </c>
      <c r="C860" s="28" t="s">
        <v>759</v>
      </c>
      <c r="D860" s="29" t="s">
        <v>281</v>
      </c>
      <c r="E860" s="30">
        <f>906675.5/1000</f>
        <v>906.67550000000006</v>
      </c>
      <c r="F860" s="30" t="s">
        <v>760</v>
      </c>
      <c r="G860" s="245">
        <v>13</v>
      </c>
      <c r="H860" s="1"/>
      <c r="I860" s="24">
        <f t="shared" ref="I860:I865" si="70">G860*H860</f>
        <v>0</v>
      </c>
    </row>
    <row r="861" spans="1:18">
      <c r="A861" s="4"/>
      <c r="B861" s="2" t="s">
        <v>761</v>
      </c>
      <c r="C861" s="28" t="s">
        <v>2</v>
      </c>
      <c r="D861" s="29" t="s">
        <v>2</v>
      </c>
      <c r="E861" s="30"/>
      <c r="F861" s="30"/>
      <c r="G861" s="245">
        <v>13</v>
      </c>
      <c r="H861" s="1"/>
      <c r="I861" s="24">
        <f t="shared" si="70"/>
        <v>0</v>
      </c>
    </row>
    <row r="862" spans="1:18">
      <c r="A862" s="4"/>
      <c r="B862" s="2" t="s">
        <v>762</v>
      </c>
      <c r="C862" s="28" t="s">
        <v>2</v>
      </c>
      <c r="D862" s="29" t="s">
        <v>281</v>
      </c>
      <c r="E862" s="30">
        <f>906675.5/1000</f>
        <v>906.67550000000006</v>
      </c>
      <c r="F862" s="30" t="s">
        <v>760</v>
      </c>
      <c r="G862" s="245">
        <v>13</v>
      </c>
      <c r="H862" s="1"/>
      <c r="I862" s="24">
        <f t="shared" si="70"/>
        <v>0</v>
      </c>
    </row>
    <row r="863" spans="1:18" ht="25.5">
      <c r="A863" s="4"/>
      <c r="B863" s="2" t="s">
        <v>763</v>
      </c>
      <c r="C863" s="28" t="s">
        <v>759</v>
      </c>
      <c r="D863" s="29" t="s">
        <v>281</v>
      </c>
      <c r="E863" s="30">
        <f>E860/4</f>
        <v>226.66887500000001</v>
      </c>
      <c r="F863" s="30" t="s">
        <v>760</v>
      </c>
      <c r="G863" s="245">
        <v>3</v>
      </c>
      <c r="H863" s="1"/>
      <c r="I863" s="24">
        <f t="shared" si="70"/>
        <v>0</v>
      </c>
    </row>
    <row r="864" spans="1:18" ht="51">
      <c r="A864" s="4"/>
      <c r="B864" s="2" t="s">
        <v>764</v>
      </c>
      <c r="C864" s="28" t="s">
        <v>167</v>
      </c>
      <c r="D864" s="29" t="s">
        <v>765</v>
      </c>
      <c r="E864" s="30"/>
      <c r="F864" s="30" t="s">
        <v>766</v>
      </c>
      <c r="G864" s="36"/>
      <c r="H864" s="39" t="s">
        <v>63</v>
      </c>
      <c r="I864" s="37" t="s">
        <v>46</v>
      </c>
    </row>
    <row r="865" spans="1:10" ht="53.25" customHeight="1">
      <c r="A865" s="4"/>
      <c r="B865" s="2" t="s">
        <v>767</v>
      </c>
      <c r="C865" s="28" t="s">
        <v>167</v>
      </c>
      <c r="D865" s="29" t="s">
        <v>765</v>
      </c>
      <c r="E865" s="30"/>
      <c r="F865" s="30" t="s">
        <v>766</v>
      </c>
      <c r="G865" s="23">
        <v>3</v>
      </c>
      <c r="H865" s="1"/>
      <c r="I865" s="24">
        <f t="shared" si="70"/>
        <v>0</v>
      </c>
    </row>
    <row r="866" spans="1:10">
      <c r="A866" s="4"/>
      <c r="B866" s="2" t="s">
        <v>2</v>
      </c>
      <c r="C866" s="27" t="s">
        <v>2</v>
      </c>
      <c r="D866" s="15" t="s">
        <v>2</v>
      </c>
      <c r="E866" s="16"/>
      <c r="F866" s="16"/>
      <c r="G866" s="7"/>
      <c r="H866" s="8"/>
      <c r="I866" s="8"/>
    </row>
    <row r="867" spans="1:10">
      <c r="A867" s="4"/>
      <c r="B867" s="26" t="s">
        <v>768</v>
      </c>
      <c r="C867" s="27" t="s">
        <v>2</v>
      </c>
      <c r="D867" s="15" t="s">
        <v>2</v>
      </c>
      <c r="E867" s="16"/>
      <c r="F867" s="16"/>
      <c r="G867" s="7"/>
      <c r="H867" s="8"/>
      <c r="I867" s="8"/>
    </row>
    <row r="868" spans="1:10">
      <c r="A868" s="4"/>
      <c r="B868" s="2" t="s">
        <v>769</v>
      </c>
      <c r="C868" s="28" t="s">
        <v>770</v>
      </c>
      <c r="D868" s="29" t="s">
        <v>771</v>
      </c>
      <c r="E868" s="30"/>
      <c r="F868" s="30">
        <v>450</v>
      </c>
      <c r="G868" s="36"/>
      <c r="H868" s="39" t="s">
        <v>63</v>
      </c>
      <c r="I868" s="37" t="s">
        <v>46</v>
      </c>
    </row>
    <row r="869" spans="1:10">
      <c r="A869" s="4"/>
      <c r="B869" s="2" t="s">
        <v>2</v>
      </c>
      <c r="C869" s="169" t="s">
        <v>772</v>
      </c>
      <c r="D869" s="136"/>
      <c r="E869" s="96"/>
      <c r="F869" s="96"/>
      <c r="G869" s="97"/>
      <c r="H869" s="98"/>
      <c r="I869" s="98"/>
    </row>
    <row r="870" spans="1:10">
      <c r="A870" s="4"/>
      <c r="B870" s="2" t="s">
        <v>2</v>
      </c>
      <c r="C870" s="4"/>
      <c r="D870" s="15"/>
      <c r="E870" s="16"/>
      <c r="F870" s="16"/>
      <c r="G870" s="7"/>
      <c r="H870" s="8"/>
      <c r="I870" s="8"/>
    </row>
    <row r="871" spans="1:10">
      <c r="A871" s="4"/>
      <c r="B871" s="2" t="s">
        <v>2</v>
      </c>
      <c r="C871" s="27" t="s">
        <v>2</v>
      </c>
      <c r="D871" s="15" t="s">
        <v>2</v>
      </c>
      <c r="E871" s="16"/>
      <c r="F871" s="16"/>
      <c r="G871" s="7"/>
      <c r="H871" s="8"/>
      <c r="I871" s="8"/>
    </row>
    <row r="872" spans="1:10">
      <c r="A872" s="4"/>
      <c r="B872" s="50" t="s">
        <v>773</v>
      </c>
    </row>
    <row r="873" spans="1:10" ht="25.5">
      <c r="A873" s="4"/>
      <c r="B873" s="2" t="s">
        <v>774</v>
      </c>
      <c r="C873" s="28" t="s">
        <v>167</v>
      </c>
      <c r="D873" s="29" t="s">
        <v>281</v>
      </c>
      <c r="E873" s="30">
        <f>102194.76/1000</f>
        <v>102.19475999999999</v>
      </c>
      <c r="F873" s="30">
        <v>40</v>
      </c>
      <c r="G873" s="245">
        <v>3</v>
      </c>
      <c r="H873" s="1"/>
      <c r="I873" s="24">
        <f>G873*H873</f>
        <v>0</v>
      </c>
    </row>
    <row r="874" spans="1:10">
      <c r="A874" s="4"/>
      <c r="B874" s="2" t="s">
        <v>775</v>
      </c>
      <c r="C874" s="28" t="s">
        <v>2</v>
      </c>
      <c r="D874" s="29" t="s">
        <v>2</v>
      </c>
      <c r="E874" s="30"/>
      <c r="F874" s="30"/>
      <c r="G874" s="245">
        <v>3</v>
      </c>
      <c r="H874" s="1"/>
      <c r="I874" s="24">
        <f t="shared" ref="I874:I875" si="71">G874*H874</f>
        <v>0</v>
      </c>
    </row>
    <row r="875" spans="1:10">
      <c r="A875" s="4"/>
      <c r="B875" s="2" t="s">
        <v>762</v>
      </c>
      <c r="C875" s="28" t="s">
        <v>2</v>
      </c>
      <c r="D875" s="29" t="s">
        <v>281</v>
      </c>
      <c r="E875" s="30">
        <f>102194.76/1000</f>
        <v>102.19475999999999</v>
      </c>
      <c r="F875" s="30">
        <v>40</v>
      </c>
      <c r="G875" s="245">
        <v>3</v>
      </c>
      <c r="H875" s="1"/>
      <c r="I875" s="24">
        <f t="shared" si="71"/>
        <v>0</v>
      </c>
    </row>
    <row r="876" spans="1:10" ht="25.5">
      <c r="A876" s="4"/>
      <c r="B876" s="2" t="s">
        <v>763</v>
      </c>
      <c r="C876" s="28" t="s">
        <v>167</v>
      </c>
      <c r="D876" s="29" t="s">
        <v>281</v>
      </c>
      <c r="E876" s="30"/>
      <c r="F876" s="30">
        <v>40</v>
      </c>
      <c r="G876" s="245"/>
      <c r="H876" s="39" t="s">
        <v>63</v>
      </c>
      <c r="I876" s="37" t="s">
        <v>46</v>
      </c>
    </row>
    <row r="877" spans="1:10">
      <c r="A877" s="4"/>
      <c r="B877" s="2" t="s">
        <v>2</v>
      </c>
      <c r="C877" s="27" t="s">
        <v>2</v>
      </c>
      <c r="D877" s="15" t="s">
        <v>2</v>
      </c>
      <c r="E877" s="16"/>
      <c r="F877" s="16"/>
      <c r="G877" s="261"/>
      <c r="H877" s="8"/>
      <c r="I877" s="8"/>
    </row>
    <row r="878" spans="1:10" s="4" customFormat="1">
      <c r="B878" s="26" t="s">
        <v>776</v>
      </c>
      <c r="C878" s="27" t="s">
        <v>2</v>
      </c>
      <c r="D878" s="15" t="s">
        <v>2</v>
      </c>
      <c r="E878" s="239"/>
      <c r="F878" s="16"/>
      <c r="G878" s="261"/>
      <c r="H878" s="48"/>
      <c r="I878" s="48"/>
      <c r="J878" s="9"/>
    </row>
    <row r="879" spans="1:10" s="4" customFormat="1">
      <c r="B879" s="2" t="s">
        <v>777</v>
      </c>
      <c r="C879" s="28"/>
      <c r="D879" s="29" t="s">
        <v>281</v>
      </c>
      <c r="E879" s="30"/>
      <c r="F879" s="30"/>
      <c r="G879" s="23">
        <v>1</v>
      </c>
      <c r="H879" s="1"/>
      <c r="I879" s="24">
        <f>G879*H879</f>
        <v>0</v>
      </c>
      <c r="J879" s="9"/>
    </row>
    <row r="880" spans="1:10" s="4" customFormat="1">
      <c r="B880" s="2"/>
      <c r="C880" s="27"/>
      <c r="D880" s="15"/>
      <c r="E880" s="16"/>
      <c r="F880" s="16"/>
      <c r="G880" s="7"/>
      <c r="H880" s="48"/>
      <c r="I880" s="48"/>
      <c r="J880" s="9"/>
    </row>
    <row r="881" spans="2:10" s="4" customFormat="1">
      <c r="B881" s="50" t="s">
        <v>778</v>
      </c>
      <c r="D881" s="15"/>
      <c r="E881" s="16"/>
      <c r="F881" s="16"/>
      <c r="G881" s="7"/>
      <c r="H881" s="8"/>
      <c r="I881" s="8"/>
      <c r="J881" s="9"/>
    </row>
    <row r="882" spans="2:10" s="4" customFormat="1">
      <c r="B882" s="2" t="s">
        <v>779</v>
      </c>
      <c r="C882" s="4" t="s">
        <v>2</v>
      </c>
      <c r="D882" s="15" t="s">
        <v>2</v>
      </c>
      <c r="E882" s="16"/>
      <c r="F882" s="16"/>
      <c r="G882" s="7"/>
      <c r="H882" s="8"/>
      <c r="I882" s="8"/>
      <c r="J882" s="9"/>
    </row>
    <row r="883" spans="2:10" s="4" customFormat="1" ht="25.5">
      <c r="B883" s="2" t="s">
        <v>780</v>
      </c>
      <c r="C883" s="28" t="s">
        <v>781</v>
      </c>
      <c r="D883" s="29" t="s">
        <v>782</v>
      </c>
      <c r="E883" s="70">
        <v>20</v>
      </c>
      <c r="F883" s="30">
        <v>1</v>
      </c>
      <c r="G883" s="23">
        <v>2</v>
      </c>
      <c r="H883" s="1"/>
      <c r="I883" s="24">
        <f t="shared" ref="I883:I885" si="72">G883*H883</f>
        <v>0</v>
      </c>
      <c r="J883" s="9"/>
    </row>
    <row r="884" spans="2:10" s="4" customFormat="1">
      <c r="B884" s="2" t="s">
        <v>783</v>
      </c>
      <c r="C884" s="28" t="s">
        <v>784</v>
      </c>
      <c r="D884" s="29" t="s">
        <v>698</v>
      </c>
      <c r="E884" s="70">
        <v>1</v>
      </c>
      <c r="F884" s="30">
        <v>1</v>
      </c>
      <c r="G884" s="23">
        <v>1</v>
      </c>
      <c r="H884" s="1"/>
      <c r="I884" s="24">
        <f t="shared" si="72"/>
        <v>0</v>
      </c>
      <c r="J884" s="9"/>
    </row>
    <row r="885" spans="2:10" s="4" customFormat="1">
      <c r="B885" s="2" t="s">
        <v>785</v>
      </c>
      <c r="C885" s="28" t="s">
        <v>786</v>
      </c>
      <c r="D885" s="29" t="s">
        <v>698</v>
      </c>
      <c r="E885" s="70">
        <v>1</v>
      </c>
      <c r="F885" s="30">
        <v>1</v>
      </c>
      <c r="G885" s="23">
        <v>1</v>
      </c>
      <c r="H885" s="1"/>
      <c r="I885" s="24">
        <f t="shared" si="72"/>
        <v>0</v>
      </c>
      <c r="J885" s="9"/>
    </row>
    <row r="886" spans="2:10" s="4" customFormat="1">
      <c r="B886" s="262" t="s">
        <v>787</v>
      </c>
      <c r="C886" s="263" t="s">
        <v>2</v>
      </c>
      <c r="D886" s="264" t="s">
        <v>2</v>
      </c>
      <c r="E886" s="265"/>
      <c r="F886" s="265"/>
      <c r="G886" s="266"/>
      <c r="H886" s="267" t="s">
        <v>63</v>
      </c>
      <c r="I886" s="268" t="s">
        <v>46</v>
      </c>
      <c r="J886" s="9"/>
    </row>
    <row r="887" spans="2:10" s="4" customFormat="1">
      <c r="B887" s="2" t="s">
        <v>788</v>
      </c>
      <c r="C887" s="28" t="s">
        <v>2</v>
      </c>
      <c r="D887" s="29" t="s">
        <v>698</v>
      </c>
      <c r="E887" s="70">
        <v>1</v>
      </c>
      <c r="F887" s="30">
        <v>1</v>
      </c>
      <c r="G887" s="23">
        <v>1</v>
      </c>
      <c r="H887" s="1"/>
      <c r="I887" s="24">
        <f t="shared" ref="I887" si="73">G887*H887</f>
        <v>0</v>
      </c>
      <c r="J887" s="9"/>
    </row>
    <row r="888" spans="2:10" s="4" customFormat="1">
      <c r="B888" s="2" t="s">
        <v>2</v>
      </c>
      <c r="C888" s="442"/>
      <c r="D888" s="442"/>
      <c r="E888" s="16"/>
      <c r="F888" s="16"/>
      <c r="G888" s="7"/>
      <c r="H888" s="8"/>
      <c r="I888" s="8"/>
      <c r="J888" s="9"/>
    </row>
    <row r="889" spans="2:10" s="4" customFormat="1" ht="25.5">
      <c r="B889" s="26" t="s">
        <v>789</v>
      </c>
      <c r="C889" s="27" t="s">
        <v>2</v>
      </c>
      <c r="D889" s="15" t="s">
        <v>2</v>
      </c>
      <c r="E889" s="16"/>
      <c r="F889" s="16"/>
      <c r="G889" s="7"/>
      <c r="H889" s="8"/>
      <c r="I889" s="8"/>
      <c r="J889" s="9"/>
    </row>
    <row r="890" spans="2:10" s="4" customFormat="1" ht="25.5">
      <c r="B890" s="2" t="s">
        <v>790</v>
      </c>
      <c r="C890" s="28"/>
      <c r="D890" s="29"/>
      <c r="E890" s="30"/>
      <c r="F890" s="30"/>
      <c r="G890" s="23">
        <v>1</v>
      </c>
      <c r="H890" s="1"/>
      <c r="I890" s="24">
        <f t="shared" ref="I890" si="74">G890*H890</f>
        <v>0</v>
      </c>
      <c r="J890" s="9"/>
    </row>
    <row r="891" spans="2:10" s="4" customFormat="1">
      <c r="B891" s="2"/>
      <c r="C891" s="27"/>
      <c r="D891" s="15"/>
      <c r="E891" s="16"/>
      <c r="F891" s="16"/>
      <c r="G891" s="7"/>
      <c r="H891" s="8"/>
      <c r="I891" s="8"/>
      <c r="J891" s="9"/>
    </row>
    <row r="892" spans="2:10" s="4" customFormat="1">
      <c r="B892" s="26" t="s">
        <v>791</v>
      </c>
      <c r="C892" s="27" t="s">
        <v>2</v>
      </c>
      <c r="D892" s="269"/>
      <c r="E892" s="99"/>
      <c r="F892" s="99"/>
      <c r="G892" s="7"/>
      <c r="H892" s="8"/>
      <c r="I892" s="8"/>
      <c r="J892" s="9"/>
    </row>
    <row r="893" spans="2:10" s="4" customFormat="1">
      <c r="B893" s="2" t="s">
        <v>792</v>
      </c>
      <c r="C893" s="148" t="s">
        <v>2</v>
      </c>
      <c r="D893" s="270" t="s">
        <v>698</v>
      </c>
      <c r="E893" s="70">
        <v>1</v>
      </c>
      <c r="F893" s="271"/>
      <c r="G893" s="23">
        <v>1</v>
      </c>
      <c r="H893" s="1"/>
      <c r="I893" s="24">
        <f t="shared" ref="I893:I894" si="75">G893*H893</f>
        <v>0</v>
      </c>
      <c r="J893" s="9"/>
    </row>
    <row r="894" spans="2:10" s="4" customFormat="1">
      <c r="B894" s="2" t="s">
        <v>793</v>
      </c>
      <c r="C894" s="71" t="s">
        <v>2</v>
      </c>
      <c r="D894" s="270" t="s">
        <v>698</v>
      </c>
      <c r="E894" s="70">
        <v>1</v>
      </c>
      <c r="F894" s="30"/>
      <c r="G894" s="23">
        <v>1</v>
      </c>
      <c r="H894" s="1"/>
      <c r="I894" s="24">
        <f t="shared" si="75"/>
        <v>0</v>
      </c>
      <c r="J894" s="9"/>
    </row>
    <row r="895" spans="2:10" s="4" customFormat="1">
      <c r="B895" s="2" t="s">
        <v>2</v>
      </c>
      <c r="C895" s="27" t="s">
        <v>2</v>
      </c>
      <c r="D895" s="15" t="s">
        <v>2</v>
      </c>
      <c r="E895" s="16"/>
      <c r="F895" s="272"/>
      <c r="G895" s="47"/>
      <c r="H895" s="8"/>
      <c r="I895" s="8"/>
      <c r="J895" s="9"/>
    </row>
    <row r="896" spans="2:10" s="4" customFormat="1">
      <c r="B896" s="26" t="s">
        <v>794</v>
      </c>
      <c r="C896" s="27" t="s">
        <v>2</v>
      </c>
      <c r="D896" s="15" t="s">
        <v>2</v>
      </c>
      <c r="E896" s="99"/>
      <c r="F896" s="272"/>
      <c r="G896" s="47"/>
      <c r="H896" s="8"/>
      <c r="I896" s="8"/>
      <c r="J896" s="9"/>
    </row>
    <row r="897" spans="2:10" s="4" customFormat="1">
      <c r="B897" s="2" t="s">
        <v>792</v>
      </c>
      <c r="C897" s="148" t="s">
        <v>2</v>
      </c>
      <c r="D897" s="270" t="s">
        <v>698</v>
      </c>
      <c r="E897" s="70">
        <v>1</v>
      </c>
      <c r="F897" s="271"/>
      <c r="G897" s="23">
        <v>1</v>
      </c>
      <c r="H897" s="1"/>
      <c r="I897" s="24">
        <f t="shared" ref="I897:I898" si="76">G897*H897</f>
        <v>0</v>
      </c>
      <c r="J897" s="9"/>
    </row>
    <row r="898" spans="2:10" s="4" customFormat="1">
      <c r="B898" s="2" t="s">
        <v>793</v>
      </c>
      <c r="C898" s="71" t="s">
        <v>2</v>
      </c>
      <c r="D898" s="270" t="s">
        <v>698</v>
      </c>
      <c r="E898" s="70">
        <v>1</v>
      </c>
      <c r="F898" s="30"/>
      <c r="G898" s="23">
        <v>1</v>
      </c>
      <c r="H898" s="1"/>
      <c r="I898" s="24">
        <f t="shared" si="76"/>
        <v>0</v>
      </c>
      <c r="J898" s="9"/>
    </row>
    <row r="899" spans="2:10" s="4" customFormat="1">
      <c r="B899" s="2" t="s">
        <v>2</v>
      </c>
      <c r="C899" s="27" t="s">
        <v>2</v>
      </c>
      <c r="D899" s="15" t="s">
        <v>2</v>
      </c>
      <c r="E899" s="16"/>
      <c r="F899" s="16"/>
      <c r="G899" s="7"/>
      <c r="H899" s="48"/>
      <c r="I899" s="48"/>
      <c r="J899" s="9"/>
    </row>
    <row r="900" spans="2:10" s="4" customFormat="1">
      <c r="B900" s="26" t="s">
        <v>795</v>
      </c>
      <c r="C900" s="27" t="s">
        <v>2</v>
      </c>
      <c r="D900" s="15" t="s">
        <v>2</v>
      </c>
      <c r="E900" s="16"/>
      <c r="F900" s="16"/>
      <c r="G900" s="7"/>
      <c r="H900" s="8"/>
      <c r="I900" s="8"/>
      <c r="J900" s="9"/>
    </row>
    <row r="901" spans="2:10" s="4" customFormat="1">
      <c r="B901" s="2" t="s">
        <v>792</v>
      </c>
      <c r="C901" s="71" t="s">
        <v>2</v>
      </c>
      <c r="D901" s="270" t="s">
        <v>698</v>
      </c>
      <c r="E901" s="70">
        <v>1</v>
      </c>
      <c r="F901" s="271"/>
      <c r="G901" s="23">
        <v>1</v>
      </c>
      <c r="H901" s="1"/>
      <c r="I901" s="24">
        <f t="shared" ref="I901:I903" si="77">G901*H901</f>
        <v>0</v>
      </c>
      <c r="J901" s="9"/>
    </row>
    <row r="902" spans="2:10" s="4" customFormat="1">
      <c r="B902" s="2" t="s">
        <v>796</v>
      </c>
      <c r="C902" s="71" t="s">
        <v>2</v>
      </c>
      <c r="D902" s="270" t="s">
        <v>698</v>
      </c>
      <c r="E902" s="70">
        <v>1</v>
      </c>
      <c r="F902" s="30"/>
      <c r="G902" s="23">
        <v>1</v>
      </c>
      <c r="H902" s="1"/>
      <c r="I902" s="24">
        <f t="shared" si="77"/>
        <v>0</v>
      </c>
      <c r="J902" s="9"/>
    </row>
    <row r="903" spans="2:10" s="4" customFormat="1">
      <c r="B903" s="2" t="s">
        <v>797</v>
      </c>
      <c r="C903" s="71" t="s">
        <v>2</v>
      </c>
      <c r="D903" s="270" t="s">
        <v>698</v>
      </c>
      <c r="E903" s="70">
        <v>1</v>
      </c>
      <c r="F903" s="30"/>
      <c r="G903" s="23">
        <v>1</v>
      </c>
      <c r="H903" s="1"/>
      <c r="I903" s="24">
        <f t="shared" si="77"/>
        <v>0</v>
      </c>
      <c r="J903" s="9"/>
    </row>
    <row r="904" spans="2:10" s="4" customFormat="1">
      <c r="B904" s="2" t="s">
        <v>2</v>
      </c>
      <c r="C904" s="27" t="s">
        <v>2</v>
      </c>
      <c r="D904" s="15" t="s">
        <v>2</v>
      </c>
      <c r="E904" s="16"/>
      <c r="F904" s="16"/>
      <c r="G904" s="7"/>
      <c r="H904" s="48"/>
      <c r="I904" s="48"/>
      <c r="J904" s="9"/>
    </row>
    <row r="905" spans="2:10" s="4" customFormat="1">
      <c r="B905" s="26" t="s">
        <v>798</v>
      </c>
      <c r="C905" s="27" t="s">
        <v>2</v>
      </c>
      <c r="D905" s="15" t="s">
        <v>2</v>
      </c>
      <c r="E905" s="16"/>
      <c r="F905" s="16"/>
      <c r="G905" s="7"/>
      <c r="H905" s="48"/>
      <c r="I905" s="48"/>
      <c r="J905" s="9"/>
    </row>
    <row r="906" spans="2:10" s="4" customFormat="1">
      <c r="B906" s="2" t="s">
        <v>792</v>
      </c>
      <c r="C906" s="71" t="s">
        <v>2</v>
      </c>
      <c r="D906" s="270" t="s">
        <v>698</v>
      </c>
      <c r="E906" s="70">
        <v>1</v>
      </c>
      <c r="F906" s="271"/>
      <c r="G906" s="23">
        <v>1</v>
      </c>
      <c r="H906" s="1"/>
      <c r="I906" s="24">
        <f t="shared" ref="I906:I907" si="78">G906*H906</f>
        <v>0</v>
      </c>
      <c r="J906" s="9"/>
    </row>
    <row r="907" spans="2:10" s="4" customFormat="1">
      <c r="B907" s="2" t="s">
        <v>799</v>
      </c>
      <c r="C907" s="71" t="s">
        <v>2</v>
      </c>
      <c r="D907" s="270" t="s">
        <v>698</v>
      </c>
      <c r="E907" s="70">
        <v>1</v>
      </c>
      <c r="F907" s="30"/>
      <c r="G907" s="23">
        <v>1</v>
      </c>
      <c r="H907" s="1"/>
      <c r="I907" s="24">
        <f t="shared" si="78"/>
        <v>0</v>
      </c>
      <c r="J907" s="9"/>
    </row>
    <row r="908" spans="2:10" s="4" customFormat="1">
      <c r="B908" s="2" t="s">
        <v>2</v>
      </c>
      <c r="C908" s="27"/>
      <c r="D908" s="15" t="s">
        <v>2</v>
      </c>
      <c r="E908" s="16"/>
      <c r="F908" s="16"/>
      <c r="G908" s="7"/>
      <c r="H908" s="48"/>
      <c r="I908" s="48"/>
      <c r="J908" s="9"/>
    </row>
    <row r="909" spans="2:10" s="4" customFormat="1">
      <c r="B909" s="50" t="s">
        <v>800</v>
      </c>
      <c r="C909" s="27"/>
      <c r="D909" s="15"/>
      <c r="E909" s="16"/>
      <c r="F909" s="16"/>
      <c r="G909" s="7"/>
      <c r="H909" s="48"/>
      <c r="I909" s="48"/>
      <c r="J909" s="9"/>
    </row>
    <row r="910" spans="2:10" s="4" customFormat="1">
      <c r="B910" s="2" t="s">
        <v>801</v>
      </c>
      <c r="C910" s="71"/>
      <c r="D910" s="270" t="s">
        <v>698</v>
      </c>
      <c r="E910" s="70">
        <v>1</v>
      </c>
      <c r="F910" s="273" t="s">
        <v>802</v>
      </c>
      <c r="G910" s="23">
        <v>1</v>
      </c>
      <c r="H910" s="1"/>
      <c r="I910" s="24">
        <f t="shared" ref="I910:I915" si="79">G910*H910</f>
        <v>0</v>
      </c>
      <c r="J910" s="9"/>
    </row>
    <row r="911" spans="2:10" s="4" customFormat="1">
      <c r="B911" s="2" t="s">
        <v>803</v>
      </c>
      <c r="C911" s="71"/>
      <c r="D911" s="270" t="s">
        <v>698</v>
      </c>
      <c r="E911" s="70">
        <v>1</v>
      </c>
      <c r="F911" s="273" t="s">
        <v>802</v>
      </c>
      <c r="G911" s="23">
        <v>1</v>
      </c>
      <c r="H911" s="1"/>
      <c r="I911" s="24">
        <f t="shared" si="79"/>
        <v>0</v>
      </c>
      <c r="J911" s="9"/>
    </row>
    <row r="912" spans="2:10" s="4" customFormat="1">
      <c r="B912" s="2" t="s">
        <v>804</v>
      </c>
      <c r="C912" s="71"/>
      <c r="D912" s="270" t="s">
        <v>698</v>
      </c>
      <c r="E912" s="70">
        <v>1</v>
      </c>
      <c r="F912" s="273" t="s">
        <v>802</v>
      </c>
      <c r="G912" s="23">
        <v>1</v>
      </c>
      <c r="H912" s="1"/>
      <c r="I912" s="24">
        <f t="shared" si="79"/>
        <v>0</v>
      </c>
      <c r="J912" s="9"/>
    </row>
    <row r="913" spans="1:11" s="4" customFormat="1">
      <c r="B913" s="2" t="s">
        <v>805</v>
      </c>
      <c r="C913" s="71"/>
      <c r="D913" s="270" t="s">
        <v>698</v>
      </c>
      <c r="E913" s="70">
        <v>1</v>
      </c>
      <c r="F913" s="273" t="s">
        <v>802</v>
      </c>
      <c r="G913" s="23">
        <v>1</v>
      </c>
      <c r="H913" s="1"/>
      <c r="I913" s="24">
        <f t="shared" si="79"/>
        <v>0</v>
      </c>
      <c r="J913" s="9"/>
    </row>
    <row r="914" spans="1:11" s="4" customFormat="1">
      <c r="B914" s="2" t="s">
        <v>806</v>
      </c>
      <c r="C914" s="71"/>
      <c r="D914" s="270" t="s">
        <v>698</v>
      </c>
      <c r="E914" s="70">
        <v>1</v>
      </c>
      <c r="F914" s="273" t="s">
        <v>802</v>
      </c>
      <c r="G914" s="23">
        <v>1</v>
      </c>
      <c r="H914" s="1"/>
      <c r="I914" s="24">
        <f t="shared" si="79"/>
        <v>0</v>
      </c>
      <c r="J914" s="9"/>
    </row>
    <row r="915" spans="1:11" s="4" customFormat="1">
      <c r="B915" s="2" t="s">
        <v>807</v>
      </c>
      <c r="C915" s="71"/>
      <c r="D915" s="270" t="s">
        <v>698</v>
      </c>
      <c r="E915" s="70">
        <v>1</v>
      </c>
      <c r="F915" s="273" t="s">
        <v>802</v>
      </c>
      <c r="G915" s="23">
        <v>1</v>
      </c>
      <c r="H915" s="1"/>
      <c r="I915" s="24">
        <f t="shared" si="79"/>
        <v>0</v>
      </c>
      <c r="J915" s="9"/>
    </row>
    <row r="916" spans="1:11" s="4" customFormat="1">
      <c r="B916" s="2" t="s">
        <v>2</v>
      </c>
      <c r="C916" s="27" t="s">
        <v>2</v>
      </c>
      <c r="D916" s="15" t="s">
        <v>2</v>
      </c>
      <c r="E916" s="16"/>
      <c r="F916" s="16"/>
      <c r="G916" s="7"/>
      <c r="H916" s="8"/>
      <c r="I916" s="8"/>
      <c r="J916" s="9"/>
    </row>
    <row r="917" spans="1:11" s="4" customFormat="1">
      <c r="B917" s="26" t="s">
        <v>808</v>
      </c>
      <c r="C917" s="27" t="s">
        <v>2</v>
      </c>
      <c r="D917" s="15" t="s">
        <v>2</v>
      </c>
      <c r="E917" s="16"/>
      <c r="F917" s="16"/>
      <c r="G917" s="7"/>
      <c r="H917" s="8"/>
      <c r="I917" s="8"/>
      <c r="J917" s="9"/>
      <c r="K917" s="9"/>
    </row>
    <row r="918" spans="1:11" s="4" customFormat="1">
      <c r="B918" s="50" t="s">
        <v>809</v>
      </c>
      <c r="D918" s="15"/>
      <c r="E918" s="16"/>
      <c r="F918" s="16"/>
      <c r="G918" s="7"/>
      <c r="H918" s="8"/>
      <c r="I918" s="8"/>
      <c r="J918" s="9"/>
      <c r="K918" s="9"/>
    </row>
    <row r="919" spans="1:11" s="4" customFormat="1">
      <c r="B919" s="2" t="s">
        <v>810</v>
      </c>
      <c r="C919" s="166" t="s">
        <v>811</v>
      </c>
      <c r="D919" s="270" t="s">
        <v>698</v>
      </c>
      <c r="E919" s="70">
        <v>1</v>
      </c>
      <c r="F919" s="30" t="s">
        <v>734</v>
      </c>
      <c r="G919" s="23">
        <v>1</v>
      </c>
      <c r="H919" s="1"/>
      <c r="I919" s="24">
        <f t="shared" ref="I919:I923" si="80">G919*H919</f>
        <v>0</v>
      </c>
      <c r="J919" s="9"/>
      <c r="K919" s="9"/>
    </row>
    <row r="920" spans="1:11" s="4" customFormat="1">
      <c r="B920" s="2" t="s">
        <v>812</v>
      </c>
      <c r="C920" s="166" t="s">
        <v>813</v>
      </c>
      <c r="D920" s="270" t="s">
        <v>698</v>
      </c>
      <c r="E920" s="70">
        <v>1</v>
      </c>
      <c r="F920" s="30" t="s">
        <v>734</v>
      </c>
      <c r="G920" s="23">
        <v>1</v>
      </c>
      <c r="H920" s="1"/>
      <c r="I920" s="24">
        <f t="shared" si="80"/>
        <v>0</v>
      </c>
      <c r="J920" s="9"/>
      <c r="K920" s="9"/>
    </row>
    <row r="921" spans="1:11" s="4" customFormat="1">
      <c r="B921" s="2" t="s">
        <v>814</v>
      </c>
      <c r="C921" s="166" t="s">
        <v>815</v>
      </c>
      <c r="D921" s="270" t="s">
        <v>698</v>
      </c>
      <c r="E921" s="70">
        <v>1</v>
      </c>
      <c r="F921" s="30" t="s">
        <v>734</v>
      </c>
      <c r="G921" s="23">
        <v>1</v>
      </c>
      <c r="H921" s="1"/>
      <c r="I921" s="24">
        <f t="shared" si="80"/>
        <v>0</v>
      </c>
      <c r="J921" s="9"/>
      <c r="K921" s="9"/>
    </row>
    <row r="922" spans="1:11" s="4" customFormat="1">
      <c r="B922" s="2" t="s">
        <v>816</v>
      </c>
      <c r="C922" s="166" t="s">
        <v>817</v>
      </c>
      <c r="D922" s="270" t="s">
        <v>698</v>
      </c>
      <c r="E922" s="70">
        <v>1</v>
      </c>
      <c r="F922" s="30" t="s">
        <v>734</v>
      </c>
      <c r="G922" s="23">
        <v>1</v>
      </c>
      <c r="H922" s="1"/>
      <c r="I922" s="24">
        <f t="shared" si="80"/>
        <v>0</v>
      </c>
      <c r="J922" s="9"/>
      <c r="K922" s="9"/>
    </row>
    <row r="923" spans="1:11" s="4" customFormat="1">
      <c r="B923" s="2" t="s">
        <v>818</v>
      </c>
      <c r="C923" s="166" t="s">
        <v>817</v>
      </c>
      <c r="D923" s="270" t="s">
        <v>698</v>
      </c>
      <c r="E923" s="70">
        <v>1</v>
      </c>
      <c r="F923" s="30" t="s">
        <v>734</v>
      </c>
      <c r="G923" s="23">
        <v>1</v>
      </c>
      <c r="H923" s="1"/>
      <c r="I923" s="24">
        <f t="shared" si="80"/>
        <v>0</v>
      </c>
      <c r="J923" s="9"/>
      <c r="K923" s="9"/>
    </row>
    <row r="924" spans="1:11" s="4" customFormat="1" ht="53.25" customHeight="1">
      <c r="A924" s="274"/>
      <c r="B924" s="2"/>
      <c r="C924" s="434" t="s">
        <v>819</v>
      </c>
      <c r="D924" s="434"/>
      <c r="E924" s="434"/>
      <c r="F924" s="434"/>
      <c r="G924" s="275"/>
      <c r="H924" s="275"/>
      <c r="I924" s="275"/>
      <c r="J924" s="9"/>
      <c r="K924" s="9"/>
    </row>
    <row r="925" spans="1:11" s="4" customFormat="1">
      <c r="B925" s="26" t="s">
        <v>820</v>
      </c>
      <c r="C925" s="27" t="s">
        <v>2</v>
      </c>
      <c r="D925" s="15" t="s">
        <v>2</v>
      </c>
      <c r="E925" s="16"/>
      <c r="F925" s="16"/>
      <c r="G925" s="7"/>
      <c r="H925" s="8"/>
      <c r="I925" s="8"/>
      <c r="J925" s="9"/>
      <c r="K925" s="9"/>
    </row>
    <row r="926" spans="1:11" s="4" customFormat="1">
      <c r="B926" s="2" t="s">
        <v>810</v>
      </c>
      <c r="C926" s="166" t="s">
        <v>811</v>
      </c>
      <c r="D926" s="270" t="s">
        <v>698</v>
      </c>
      <c r="E926" s="70">
        <v>1</v>
      </c>
      <c r="F926" s="30"/>
      <c r="G926" s="23">
        <v>2</v>
      </c>
      <c r="H926" s="1"/>
      <c r="I926" s="24">
        <f t="shared" ref="I926:I931" si="81">G926*H926</f>
        <v>0</v>
      </c>
      <c r="J926" s="9"/>
      <c r="K926" s="9"/>
    </row>
    <row r="927" spans="1:11" s="4" customFormat="1">
      <c r="B927" s="2" t="s">
        <v>812</v>
      </c>
      <c r="C927" s="166" t="s">
        <v>813</v>
      </c>
      <c r="D927" s="270" t="s">
        <v>698</v>
      </c>
      <c r="E927" s="70">
        <v>1</v>
      </c>
      <c r="F927" s="30" t="s">
        <v>155</v>
      </c>
      <c r="G927" s="23">
        <v>2</v>
      </c>
      <c r="H927" s="1"/>
      <c r="I927" s="24">
        <f t="shared" si="81"/>
        <v>0</v>
      </c>
      <c r="J927" s="9"/>
      <c r="K927" s="9"/>
    </row>
    <row r="928" spans="1:11" s="4" customFormat="1">
      <c r="B928" s="2" t="s">
        <v>814</v>
      </c>
      <c r="C928" s="166" t="s">
        <v>815</v>
      </c>
      <c r="D928" s="270" t="s">
        <v>698</v>
      </c>
      <c r="E928" s="70">
        <v>1</v>
      </c>
      <c r="F928" s="30"/>
      <c r="G928" s="23">
        <v>2</v>
      </c>
      <c r="H928" s="1"/>
      <c r="I928" s="24">
        <f t="shared" si="81"/>
        <v>0</v>
      </c>
      <c r="J928" s="9"/>
      <c r="K928" s="9"/>
    </row>
    <row r="929" spans="1:19" s="4" customFormat="1">
      <c r="B929" s="2" t="s">
        <v>816</v>
      </c>
      <c r="C929" s="166" t="s">
        <v>817</v>
      </c>
      <c r="D929" s="270" t="s">
        <v>698</v>
      </c>
      <c r="E929" s="70">
        <v>1</v>
      </c>
      <c r="F929" s="30" t="s">
        <v>155</v>
      </c>
      <c r="G929" s="23">
        <v>2</v>
      </c>
      <c r="H929" s="1"/>
      <c r="I929" s="24">
        <f t="shared" si="81"/>
        <v>0</v>
      </c>
      <c r="J929" s="9"/>
      <c r="K929" s="9"/>
    </row>
    <row r="930" spans="1:19" s="4" customFormat="1">
      <c r="B930" s="2" t="s">
        <v>818</v>
      </c>
      <c r="C930" s="166" t="s">
        <v>817</v>
      </c>
      <c r="D930" s="270" t="s">
        <v>698</v>
      </c>
      <c r="E930" s="70">
        <v>1</v>
      </c>
      <c r="F930" s="30" t="s">
        <v>155</v>
      </c>
      <c r="G930" s="23">
        <v>2</v>
      </c>
      <c r="H930" s="1"/>
      <c r="I930" s="24">
        <f t="shared" si="81"/>
        <v>0</v>
      </c>
      <c r="J930" s="9"/>
      <c r="K930" s="9"/>
    </row>
    <row r="931" spans="1:19" s="4" customFormat="1">
      <c r="B931" s="2" t="s">
        <v>821</v>
      </c>
      <c r="C931" s="166" t="s">
        <v>822</v>
      </c>
      <c r="D931" s="270" t="s">
        <v>698</v>
      </c>
      <c r="E931" s="70">
        <v>1</v>
      </c>
      <c r="F931" s="30" t="s">
        <v>155</v>
      </c>
      <c r="G931" s="23">
        <v>2</v>
      </c>
      <c r="H931" s="1"/>
      <c r="I931" s="24">
        <f t="shared" si="81"/>
        <v>0</v>
      </c>
      <c r="J931" s="9"/>
      <c r="K931" s="9"/>
    </row>
    <row r="932" spans="1:19" s="4" customFormat="1">
      <c r="B932" s="26" t="s">
        <v>823</v>
      </c>
      <c r="C932" s="74" t="s">
        <v>824</v>
      </c>
      <c r="D932" s="15"/>
      <c r="E932" s="16"/>
      <c r="F932" s="16"/>
      <c r="G932" s="7"/>
      <c r="H932" s="8"/>
      <c r="I932" s="8"/>
      <c r="J932" s="9"/>
    </row>
    <row r="933" spans="1:19" s="4" customFormat="1" ht="28.5" customHeight="1">
      <c r="B933" s="433" t="s">
        <v>825</v>
      </c>
      <c r="C933" s="433"/>
      <c r="D933" s="433"/>
      <c r="E933" s="433"/>
      <c r="F933" s="433"/>
      <c r="G933" s="52"/>
      <c r="H933" s="52"/>
      <c r="I933" s="52"/>
      <c r="J933" s="9"/>
    </row>
    <row r="934" spans="1:19" s="4" customFormat="1" ht="12" customHeight="1">
      <c r="B934" s="52"/>
      <c r="C934" s="52"/>
      <c r="D934" s="276"/>
      <c r="E934" s="276"/>
      <c r="F934" s="130"/>
      <c r="G934" s="277"/>
      <c r="H934" s="278"/>
      <c r="I934" s="278"/>
      <c r="J934" s="9"/>
    </row>
    <row r="935" spans="1:19" s="131" customFormat="1" ht="15">
      <c r="A935" s="279"/>
      <c r="B935" s="176" t="s">
        <v>826</v>
      </c>
      <c r="C935" s="177"/>
      <c r="D935" s="178"/>
      <c r="E935" s="178"/>
      <c r="F935" s="179"/>
      <c r="G935" s="180"/>
      <c r="H935" s="181"/>
      <c r="I935" s="181"/>
      <c r="J935" s="280" t="s">
        <v>624</v>
      </c>
      <c r="K935" s="234" t="s">
        <v>624</v>
      </c>
      <c r="L935" s="234" t="s">
        <v>624</v>
      </c>
      <c r="M935" s="234" t="s">
        <v>624</v>
      </c>
      <c r="N935" s="234" t="s">
        <v>624</v>
      </c>
      <c r="O935" s="234" t="s">
        <v>624</v>
      </c>
      <c r="P935" s="234" t="s">
        <v>624</v>
      </c>
      <c r="Q935" s="234" t="s">
        <v>624</v>
      </c>
      <c r="R935" s="234" t="s">
        <v>624</v>
      </c>
      <c r="S935" s="234" t="s">
        <v>624</v>
      </c>
    </row>
    <row r="936" spans="1:19" s="131" customFormat="1" ht="25.5">
      <c r="A936" s="279"/>
      <c r="B936" s="177" t="s">
        <v>827</v>
      </c>
      <c r="C936" s="197" t="s">
        <v>828</v>
      </c>
      <c r="D936" s="198" t="s">
        <v>829</v>
      </c>
      <c r="E936" s="70">
        <v>31.66</v>
      </c>
      <c r="F936" s="281" t="s">
        <v>830</v>
      </c>
      <c r="G936" s="190">
        <v>2</v>
      </c>
      <c r="H936" s="1"/>
      <c r="I936" s="24">
        <f t="shared" ref="I936:I938" si="82">G936*H936</f>
        <v>0</v>
      </c>
      <c r="J936" s="282" t="s">
        <v>624</v>
      </c>
      <c r="K936" s="234" t="s">
        <v>624</v>
      </c>
      <c r="L936" s="234" t="s">
        <v>624</v>
      </c>
      <c r="M936" s="234" t="s">
        <v>624</v>
      </c>
      <c r="N936" s="234" t="s">
        <v>624</v>
      </c>
      <c r="O936" s="234" t="s">
        <v>624</v>
      </c>
      <c r="P936" s="234" t="s">
        <v>624</v>
      </c>
      <c r="Q936" s="234" t="s">
        <v>624</v>
      </c>
      <c r="R936" s="234" t="s">
        <v>624</v>
      </c>
      <c r="S936" s="234" t="s">
        <v>624</v>
      </c>
    </row>
    <row r="937" spans="1:19" s="131" customFormat="1" ht="25.5">
      <c r="A937" s="279"/>
      <c r="B937" s="177" t="s">
        <v>831</v>
      </c>
      <c r="C937" s="199"/>
      <c r="D937" s="198" t="s">
        <v>829</v>
      </c>
      <c r="E937" s="70">
        <v>31.66</v>
      </c>
      <c r="F937" s="283" t="s">
        <v>832</v>
      </c>
      <c r="G937" s="195">
        <v>4</v>
      </c>
      <c r="H937" s="1"/>
      <c r="I937" s="24">
        <f t="shared" si="82"/>
        <v>0</v>
      </c>
      <c r="J937" s="280" t="s">
        <v>624</v>
      </c>
      <c r="K937" s="234" t="s">
        <v>624</v>
      </c>
      <c r="L937" s="234" t="s">
        <v>624</v>
      </c>
      <c r="M937" s="234" t="s">
        <v>624</v>
      </c>
      <c r="N937" s="234" t="s">
        <v>624</v>
      </c>
      <c r="O937" s="234" t="s">
        <v>624</v>
      </c>
      <c r="P937" s="234" t="s">
        <v>624</v>
      </c>
      <c r="Q937" s="234" t="s">
        <v>624</v>
      </c>
      <c r="R937" s="234" t="s">
        <v>624</v>
      </c>
      <c r="S937" s="234" t="s">
        <v>624</v>
      </c>
    </row>
    <row r="938" spans="1:19" s="131" customFormat="1" ht="39">
      <c r="A938" s="279"/>
      <c r="B938" s="214" t="s">
        <v>833</v>
      </c>
      <c r="C938" s="199" t="s">
        <v>624</v>
      </c>
      <c r="D938" s="200" t="s">
        <v>643</v>
      </c>
      <c r="E938" s="200" t="s">
        <v>624</v>
      </c>
      <c r="F938" s="211" t="s">
        <v>834</v>
      </c>
      <c r="G938" s="195">
        <v>1</v>
      </c>
      <c r="H938" s="1"/>
      <c r="I938" s="24">
        <f t="shared" si="82"/>
        <v>0</v>
      </c>
      <c r="J938" s="280" t="s">
        <v>624</v>
      </c>
      <c r="K938" s="234" t="s">
        <v>624</v>
      </c>
      <c r="L938" s="234" t="s">
        <v>624</v>
      </c>
      <c r="M938" s="234" t="s">
        <v>624</v>
      </c>
      <c r="N938" s="234" t="s">
        <v>624</v>
      </c>
      <c r="O938" s="234" t="s">
        <v>624</v>
      </c>
      <c r="P938" s="234" t="s">
        <v>624</v>
      </c>
      <c r="Q938" s="234" t="s">
        <v>624</v>
      </c>
      <c r="R938" s="234" t="s">
        <v>624</v>
      </c>
      <c r="S938" s="234" t="s">
        <v>624</v>
      </c>
    </row>
    <row r="939" spans="1:19" s="131" customFormat="1" ht="15">
      <c r="A939" s="279"/>
      <c r="B939" s="214"/>
      <c r="C939" s="177"/>
      <c r="D939" s="178"/>
      <c r="E939" s="178"/>
      <c r="F939" s="179"/>
      <c r="G939" s="180"/>
      <c r="H939" s="242"/>
      <c r="I939" s="181"/>
      <c r="J939" s="280"/>
      <c r="K939" s="284"/>
      <c r="L939" s="234"/>
      <c r="M939" s="234"/>
      <c r="N939" s="234"/>
      <c r="O939" s="234"/>
      <c r="P939" s="234"/>
      <c r="Q939" s="234"/>
      <c r="R939" s="234"/>
      <c r="S939" s="234"/>
    </row>
    <row r="940" spans="1:19" s="131" customFormat="1" ht="15">
      <c r="A940" s="279"/>
      <c r="B940" s="176" t="s">
        <v>835</v>
      </c>
      <c r="C940" s="177"/>
      <c r="D940" s="178"/>
      <c r="E940" s="178"/>
      <c r="F940" s="179"/>
      <c r="G940" s="180"/>
      <c r="H940" s="181"/>
      <c r="I940" s="181"/>
      <c r="J940" s="280" t="s">
        <v>624</v>
      </c>
      <c r="K940" s="234" t="s">
        <v>624</v>
      </c>
      <c r="L940" s="234" t="s">
        <v>624</v>
      </c>
      <c r="M940" s="234" t="s">
        <v>624</v>
      </c>
      <c r="N940" s="234" t="s">
        <v>624</v>
      </c>
      <c r="O940" s="234" t="s">
        <v>624</v>
      </c>
      <c r="P940" s="234" t="s">
        <v>624</v>
      </c>
      <c r="Q940" s="234" t="s">
        <v>624</v>
      </c>
      <c r="R940" s="234" t="s">
        <v>624</v>
      </c>
      <c r="S940" s="234" t="s">
        <v>624</v>
      </c>
    </row>
    <row r="941" spans="1:19" s="131" customFormat="1" ht="15">
      <c r="A941" s="279"/>
      <c r="B941" s="285" t="s">
        <v>836</v>
      </c>
      <c r="C941" s="177"/>
      <c r="D941" s="178"/>
      <c r="E941" s="178"/>
      <c r="F941" s="179"/>
      <c r="G941" s="180"/>
      <c r="H941" s="181"/>
      <c r="I941" s="181"/>
      <c r="J941" s="280" t="s">
        <v>624</v>
      </c>
      <c r="K941" s="234" t="s">
        <v>624</v>
      </c>
      <c r="L941" s="234" t="s">
        <v>624</v>
      </c>
      <c r="M941" s="234" t="s">
        <v>624</v>
      </c>
      <c r="N941" s="234" t="s">
        <v>624</v>
      </c>
      <c r="O941" s="234" t="s">
        <v>624</v>
      </c>
      <c r="P941" s="234" t="s">
        <v>624</v>
      </c>
      <c r="Q941" s="234" t="s">
        <v>624</v>
      </c>
      <c r="R941" s="234" t="s">
        <v>624</v>
      </c>
      <c r="S941" s="234" t="s">
        <v>624</v>
      </c>
    </row>
    <row r="942" spans="1:19" s="131" customFormat="1" ht="25.5">
      <c r="A942" s="279"/>
      <c r="B942" s="177" t="s">
        <v>837</v>
      </c>
      <c r="C942" s="197" t="s">
        <v>759</v>
      </c>
      <c r="D942" s="198" t="s">
        <v>643</v>
      </c>
      <c r="E942" s="70">
        <v>525</v>
      </c>
      <c r="F942" s="286" t="s">
        <v>838</v>
      </c>
      <c r="G942" s="287">
        <v>2</v>
      </c>
      <c r="H942" s="1"/>
      <c r="I942" s="24">
        <f t="shared" ref="I942:I958" si="83">G942*H942</f>
        <v>0</v>
      </c>
      <c r="J942" s="280" t="s">
        <v>624</v>
      </c>
      <c r="K942" s="234" t="s">
        <v>624</v>
      </c>
      <c r="L942" s="234" t="s">
        <v>624</v>
      </c>
      <c r="M942" s="234" t="s">
        <v>624</v>
      </c>
      <c r="N942" s="234" t="s">
        <v>624</v>
      </c>
      <c r="O942" s="234" t="s">
        <v>624</v>
      </c>
      <c r="P942" s="234" t="s">
        <v>624</v>
      </c>
      <c r="Q942" s="234" t="s">
        <v>624</v>
      </c>
      <c r="R942" s="234" t="s">
        <v>624</v>
      </c>
      <c r="S942" s="234" t="s">
        <v>624</v>
      </c>
    </row>
    <row r="943" spans="1:19" s="131" customFormat="1" ht="25.5">
      <c r="A943" s="279"/>
      <c r="B943" s="177" t="s">
        <v>839</v>
      </c>
      <c r="C943" s="199" t="s">
        <v>759</v>
      </c>
      <c r="D943" s="200" t="s">
        <v>643</v>
      </c>
      <c r="E943" s="70">
        <v>525</v>
      </c>
      <c r="F943" s="283" t="s">
        <v>838</v>
      </c>
      <c r="G943" s="195">
        <v>2</v>
      </c>
      <c r="H943" s="1"/>
      <c r="I943" s="24">
        <f t="shared" si="83"/>
        <v>0</v>
      </c>
      <c r="J943" s="280" t="s">
        <v>624</v>
      </c>
      <c r="K943" s="234" t="s">
        <v>624</v>
      </c>
      <c r="L943" s="234" t="s">
        <v>624</v>
      </c>
      <c r="M943" s="234" t="s">
        <v>624</v>
      </c>
      <c r="N943" s="234" t="s">
        <v>624</v>
      </c>
      <c r="O943" s="234" t="s">
        <v>624</v>
      </c>
      <c r="P943" s="234" t="s">
        <v>624</v>
      </c>
      <c r="Q943" s="234" t="s">
        <v>624</v>
      </c>
      <c r="R943" s="234" t="s">
        <v>624</v>
      </c>
      <c r="S943" s="234" t="s">
        <v>624</v>
      </c>
    </row>
    <row r="944" spans="1:19" s="131" customFormat="1" ht="25.5">
      <c r="A944" s="279"/>
      <c r="B944" s="177" t="s">
        <v>840</v>
      </c>
      <c r="C944" s="199" t="s">
        <v>841</v>
      </c>
      <c r="D944" s="200" t="s">
        <v>643</v>
      </c>
      <c r="E944" s="70">
        <v>525</v>
      </c>
      <c r="F944" s="283" t="s">
        <v>838</v>
      </c>
      <c r="G944" s="195">
        <v>2</v>
      </c>
      <c r="H944" s="1"/>
      <c r="I944" s="24">
        <f t="shared" si="83"/>
        <v>0</v>
      </c>
      <c r="J944" s="280" t="s">
        <v>624</v>
      </c>
      <c r="K944" s="234" t="s">
        <v>624</v>
      </c>
      <c r="L944" s="234" t="s">
        <v>624</v>
      </c>
      <c r="M944" s="234" t="s">
        <v>624</v>
      </c>
      <c r="N944" s="234" t="s">
        <v>624</v>
      </c>
      <c r="O944" s="234" t="s">
        <v>624</v>
      </c>
      <c r="P944" s="234" t="s">
        <v>624</v>
      </c>
      <c r="Q944" s="234" t="s">
        <v>624</v>
      </c>
      <c r="R944" s="234" t="s">
        <v>624</v>
      </c>
      <c r="S944" s="234" t="s">
        <v>624</v>
      </c>
    </row>
    <row r="945" spans="1:19" s="131" customFormat="1" ht="25.5">
      <c r="A945" s="279"/>
      <c r="B945" s="177" t="s">
        <v>842</v>
      </c>
      <c r="C945" s="199" t="s">
        <v>828</v>
      </c>
      <c r="D945" s="200" t="s">
        <v>643</v>
      </c>
      <c r="E945" s="70">
        <v>1387</v>
      </c>
      <c r="F945" s="283" t="s">
        <v>843</v>
      </c>
      <c r="G945" s="195">
        <v>4</v>
      </c>
      <c r="H945" s="1"/>
      <c r="I945" s="24">
        <f t="shared" si="83"/>
        <v>0</v>
      </c>
      <c r="J945" s="280" t="s">
        <v>624</v>
      </c>
      <c r="K945" s="234" t="s">
        <v>624</v>
      </c>
      <c r="L945" s="234" t="s">
        <v>624</v>
      </c>
      <c r="M945" s="234" t="s">
        <v>624</v>
      </c>
      <c r="N945" s="234" t="s">
        <v>624</v>
      </c>
      <c r="O945" s="234" t="s">
        <v>624</v>
      </c>
      <c r="P945" s="234" t="s">
        <v>624</v>
      </c>
      <c r="Q945" s="234" t="s">
        <v>624</v>
      </c>
      <c r="R945" s="234" t="s">
        <v>624</v>
      </c>
      <c r="S945" s="234" t="s">
        <v>624</v>
      </c>
    </row>
    <row r="946" spans="1:19" s="131" customFormat="1" ht="25.5">
      <c r="A946" s="279"/>
      <c r="B946" s="177" t="s">
        <v>844</v>
      </c>
      <c r="C946" s="199" t="s">
        <v>845</v>
      </c>
      <c r="D946" s="200" t="s">
        <v>643</v>
      </c>
      <c r="E946" s="70">
        <v>525</v>
      </c>
      <c r="F946" s="283" t="s">
        <v>843</v>
      </c>
      <c r="G946" s="195">
        <v>2</v>
      </c>
      <c r="H946" s="1"/>
      <c r="I946" s="24">
        <f t="shared" si="83"/>
        <v>0</v>
      </c>
      <c r="J946" s="280" t="s">
        <v>624</v>
      </c>
      <c r="K946" s="234" t="s">
        <v>624</v>
      </c>
      <c r="L946" s="234" t="s">
        <v>624</v>
      </c>
      <c r="M946" s="234" t="s">
        <v>624</v>
      </c>
      <c r="N946" s="234" t="s">
        <v>624</v>
      </c>
      <c r="O946" s="234" t="s">
        <v>624</v>
      </c>
      <c r="P946" s="234" t="s">
        <v>624</v>
      </c>
      <c r="Q946" s="234" t="s">
        <v>624</v>
      </c>
      <c r="R946" s="234" t="s">
        <v>624</v>
      </c>
      <c r="S946" s="234" t="s">
        <v>624</v>
      </c>
    </row>
    <row r="947" spans="1:19" s="131" customFormat="1" ht="25.5">
      <c r="A947" s="279"/>
      <c r="B947" s="177" t="s">
        <v>846</v>
      </c>
      <c r="C947" s="199" t="s">
        <v>847</v>
      </c>
      <c r="D947" s="200" t="s">
        <v>643</v>
      </c>
      <c r="E947" s="70">
        <v>525</v>
      </c>
      <c r="F947" s="283" t="s">
        <v>843</v>
      </c>
      <c r="G947" s="195">
        <v>2</v>
      </c>
      <c r="H947" s="1"/>
      <c r="I947" s="24">
        <f t="shared" si="83"/>
        <v>0</v>
      </c>
      <c r="J947" s="280" t="s">
        <v>624</v>
      </c>
      <c r="K947" s="234" t="s">
        <v>624</v>
      </c>
      <c r="L947" s="234" t="s">
        <v>624</v>
      </c>
      <c r="M947" s="234" t="s">
        <v>624</v>
      </c>
      <c r="N947" s="234" t="s">
        <v>624</v>
      </c>
      <c r="O947" s="234" t="s">
        <v>624</v>
      </c>
      <c r="P947" s="234" t="s">
        <v>624</v>
      </c>
      <c r="Q947" s="234" t="s">
        <v>624</v>
      </c>
      <c r="R947" s="234" t="s">
        <v>624</v>
      </c>
      <c r="S947" s="234" t="s">
        <v>624</v>
      </c>
    </row>
    <row r="948" spans="1:19" s="131" customFormat="1" ht="25.5">
      <c r="A948" s="279"/>
      <c r="B948" s="177" t="s">
        <v>848</v>
      </c>
      <c r="C948" s="199" t="s">
        <v>849</v>
      </c>
      <c r="D948" s="200" t="s">
        <v>643</v>
      </c>
      <c r="E948" s="70">
        <v>525</v>
      </c>
      <c r="F948" s="283" t="s">
        <v>843</v>
      </c>
      <c r="G948" s="195">
        <v>2</v>
      </c>
      <c r="H948" s="1"/>
      <c r="I948" s="24">
        <f t="shared" si="83"/>
        <v>0</v>
      </c>
      <c r="J948" s="280" t="s">
        <v>624</v>
      </c>
      <c r="K948" s="234" t="s">
        <v>624</v>
      </c>
      <c r="L948" s="234" t="s">
        <v>624</v>
      </c>
      <c r="M948" s="234" t="s">
        <v>624</v>
      </c>
      <c r="N948" s="234" t="s">
        <v>624</v>
      </c>
      <c r="O948" s="234" t="s">
        <v>624</v>
      </c>
      <c r="P948" s="234" t="s">
        <v>624</v>
      </c>
      <c r="Q948" s="234" t="s">
        <v>624</v>
      </c>
      <c r="R948" s="234" t="s">
        <v>624</v>
      </c>
      <c r="S948" s="234" t="s">
        <v>624</v>
      </c>
    </row>
    <row r="949" spans="1:19" s="131" customFormat="1" ht="25.5">
      <c r="A949" s="279"/>
      <c r="B949" s="177" t="s">
        <v>850</v>
      </c>
      <c r="C949" s="199" t="s">
        <v>849</v>
      </c>
      <c r="D949" s="200" t="s">
        <v>643</v>
      </c>
      <c r="E949" s="70">
        <v>525</v>
      </c>
      <c r="F949" s="283" t="s">
        <v>843</v>
      </c>
      <c r="G949" s="195">
        <v>2</v>
      </c>
      <c r="H949" s="1"/>
      <c r="I949" s="24">
        <f t="shared" si="83"/>
        <v>0</v>
      </c>
      <c r="J949" s="280" t="s">
        <v>624</v>
      </c>
      <c r="K949" s="234" t="s">
        <v>624</v>
      </c>
      <c r="L949" s="234" t="s">
        <v>624</v>
      </c>
      <c r="M949" s="234" t="s">
        <v>624</v>
      </c>
      <c r="N949" s="234" t="s">
        <v>624</v>
      </c>
      <c r="O949" s="234" t="s">
        <v>624</v>
      </c>
      <c r="P949" s="234" t="s">
        <v>624</v>
      </c>
      <c r="Q949" s="234" t="s">
        <v>624</v>
      </c>
      <c r="R949" s="234" t="s">
        <v>624</v>
      </c>
      <c r="S949" s="234" t="s">
        <v>624</v>
      </c>
    </row>
    <row r="950" spans="1:19" s="131" customFormat="1" ht="15">
      <c r="A950" s="279"/>
      <c r="B950" s="177"/>
      <c r="C950" s="177" t="s">
        <v>851</v>
      </c>
      <c r="D950" s="178"/>
      <c r="E950" s="178"/>
      <c r="F950" s="179"/>
      <c r="G950" s="180"/>
      <c r="H950" s="181"/>
      <c r="I950" s="181"/>
      <c r="J950" s="280" t="s">
        <v>624</v>
      </c>
      <c r="K950" s="234" t="s">
        <v>624</v>
      </c>
      <c r="L950" s="234" t="s">
        <v>624</v>
      </c>
      <c r="M950" s="234" t="s">
        <v>624</v>
      </c>
      <c r="N950" s="234" t="s">
        <v>624</v>
      </c>
      <c r="O950" s="234" t="s">
        <v>624</v>
      </c>
      <c r="P950" s="234" t="s">
        <v>624</v>
      </c>
      <c r="Q950" s="234" t="s">
        <v>624</v>
      </c>
      <c r="R950" s="234" t="s">
        <v>624</v>
      </c>
      <c r="S950" s="234" t="s">
        <v>624</v>
      </c>
    </row>
    <row r="951" spans="1:19" s="131" customFormat="1" ht="15">
      <c r="A951" s="279"/>
      <c r="B951" s="176" t="s">
        <v>852</v>
      </c>
      <c r="C951" s="177"/>
      <c r="D951" s="178"/>
      <c r="E951" s="178"/>
      <c r="F951" s="179"/>
      <c r="G951" s="180"/>
      <c r="H951" s="181"/>
      <c r="I951" s="181"/>
      <c r="J951" s="280" t="s">
        <v>624</v>
      </c>
      <c r="K951" s="234" t="s">
        <v>624</v>
      </c>
      <c r="L951" s="234" t="s">
        <v>624</v>
      </c>
      <c r="M951" s="234" t="s">
        <v>624</v>
      </c>
      <c r="N951" s="234" t="s">
        <v>624</v>
      </c>
      <c r="O951" s="234" t="s">
        <v>624</v>
      </c>
      <c r="P951" s="234" t="s">
        <v>624</v>
      </c>
      <c r="Q951" s="234" t="s">
        <v>624</v>
      </c>
      <c r="R951" s="234" t="s">
        <v>624</v>
      </c>
      <c r="S951" s="234" t="s">
        <v>624</v>
      </c>
    </row>
    <row r="952" spans="1:19" s="131" customFormat="1" ht="25.5">
      <c r="A952" s="279"/>
      <c r="B952" s="177" t="s">
        <v>837</v>
      </c>
      <c r="C952" s="197" t="s">
        <v>828</v>
      </c>
      <c r="D952" s="198" t="s">
        <v>643</v>
      </c>
      <c r="E952" s="70">
        <v>79</v>
      </c>
      <c r="F952" s="286" t="s">
        <v>838</v>
      </c>
      <c r="G952" s="287">
        <v>1</v>
      </c>
      <c r="H952" s="1"/>
      <c r="I952" s="24">
        <f t="shared" si="83"/>
        <v>0</v>
      </c>
      <c r="J952" s="280" t="s">
        <v>624</v>
      </c>
      <c r="K952" s="234" t="s">
        <v>624</v>
      </c>
      <c r="L952" s="234" t="s">
        <v>624</v>
      </c>
      <c r="M952" s="234" t="s">
        <v>624</v>
      </c>
      <c r="N952" s="234" t="s">
        <v>624</v>
      </c>
      <c r="O952" s="234" t="s">
        <v>624</v>
      </c>
      <c r="P952" s="234" t="s">
        <v>624</v>
      </c>
      <c r="Q952" s="234" t="s">
        <v>624</v>
      </c>
      <c r="R952" s="234" t="s">
        <v>624</v>
      </c>
      <c r="S952" s="234" t="s">
        <v>624</v>
      </c>
    </row>
    <row r="953" spans="1:19" s="131" customFormat="1" ht="25.5">
      <c r="A953" s="279"/>
      <c r="B953" s="177" t="s">
        <v>853</v>
      </c>
      <c r="C953" s="199" t="s">
        <v>828</v>
      </c>
      <c r="D953" s="200" t="s">
        <v>643</v>
      </c>
      <c r="E953" s="70">
        <v>79</v>
      </c>
      <c r="F953" s="283" t="s">
        <v>843</v>
      </c>
      <c r="G953" s="195">
        <v>1</v>
      </c>
      <c r="H953" s="1"/>
      <c r="I953" s="24">
        <f t="shared" si="83"/>
        <v>0</v>
      </c>
      <c r="J953" s="280" t="s">
        <v>624</v>
      </c>
      <c r="K953" s="234" t="s">
        <v>624</v>
      </c>
      <c r="L953" s="234" t="s">
        <v>624</v>
      </c>
      <c r="M953" s="234" t="s">
        <v>624</v>
      </c>
      <c r="N953" s="234" t="s">
        <v>624</v>
      </c>
      <c r="O953" s="234" t="s">
        <v>624</v>
      </c>
      <c r="P953" s="234" t="s">
        <v>624</v>
      </c>
      <c r="Q953" s="234" t="s">
        <v>624</v>
      </c>
      <c r="R953" s="234" t="s">
        <v>624</v>
      </c>
      <c r="S953" s="234" t="s">
        <v>624</v>
      </c>
    </row>
    <row r="954" spans="1:19" s="131" customFormat="1" ht="25.5">
      <c r="A954" s="279"/>
      <c r="B954" s="177" t="s">
        <v>844</v>
      </c>
      <c r="C954" s="199" t="s">
        <v>845</v>
      </c>
      <c r="D954" s="200" t="s">
        <v>643</v>
      </c>
      <c r="E954" s="70">
        <v>79</v>
      </c>
      <c r="F954" s="283" t="s">
        <v>843</v>
      </c>
      <c r="G954" s="195">
        <v>1</v>
      </c>
      <c r="H954" s="1"/>
      <c r="I954" s="24">
        <f t="shared" si="83"/>
        <v>0</v>
      </c>
      <c r="J954" s="280" t="s">
        <v>624</v>
      </c>
      <c r="K954" s="234" t="s">
        <v>624</v>
      </c>
      <c r="L954" s="234" t="s">
        <v>624</v>
      </c>
      <c r="M954" s="234" t="s">
        <v>624</v>
      </c>
      <c r="N954" s="234" t="s">
        <v>624</v>
      </c>
      <c r="O954" s="234" t="s">
        <v>624</v>
      </c>
      <c r="P954" s="234" t="s">
        <v>624</v>
      </c>
      <c r="Q954" s="234" t="s">
        <v>624</v>
      </c>
      <c r="R954" s="234" t="s">
        <v>624</v>
      </c>
      <c r="S954" s="234" t="s">
        <v>624</v>
      </c>
    </row>
    <row r="955" spans="1:19" s="131" customFormat="1" ht="25.5">
      <c r="A955" s="279"/>
      <c r="B955" s="177" t="s">
        <v>846</v>
      </c>
      <c r="C955" s="199" t="s">
        <v>847</v>
      </c>
      <c r="D955" s="200" t="s">
        <v>643</v>
      </c>
      <c r="E955" s="70">
        <v>79</v>
      </c>
      <c r="F955" s="283" t="s">
        <v>843</v>
      </c>
      <c r="G955" s="195">
        <v>1</v>
      </c>
      <c r="H955" s="1"/>
      <c r="I955" s="24">
        <f t="shared" si="83"/>
        <v>0</v>
      </c>
      <c r="J955" s="280" t="s">
        <v>624</v>
      </c>
      <c r="K955" s="234" t="s">
        <v>624</v>
      </c>
      <c r="L955" s="234" t="s">
        <v>624</v>
      </c>
      <c r="M955" s="234" t="s">
        <v>624</v>
      </c>
      <c r="N955" s="234" t="s">
        <v>624</v>
      </c>
      <c r="O955" s="234" t="s">
        <v>624</v>
      </c>
      <c r="P955" s="234" t="s">
        <v>624</v>
      </c>
      <c r="Q955" s="234" t="s">
        <v>624</v>
      </c>
      <c r="R955" s="234" t="s">
        <v>624</v>
      </c>
      <c r="S955" s="234" t="s">
        <v>624</v>
      </c>
    </row>
    <row r="956" spans="1:19" s="131" customFormat="1" ht="25.5">
      <c r="A956" s="279"/>
      <c r="B956" s="177" t="s">
        <v>848</v>
      </c>
      <c r="C956" s="199" t="s">
        <v>849</v>
      </c>
      <c r="D956" s="200" t="s">
        <v>643</v>
      </c>
      <c r="E956" s="70">
        <v>79</v>
      </c>
      <c r="F956" s="283" t="s">
        <v>843</v>
      </c>
      <c r="G956" s="195">
        <v>1</v>
      </c>
      <c r="H956" s="1"/>
      <c r="I956" s="24">
        <f t="shared" si="83"/>
        <v>0</v>
      </c>
      <c r="J956" s="280" t="s">
        <v>624</v>
      </c>
      <c r="K956" s="234" t="s">
        <v>624</v>
      </c>
      <c r="L956" s="234" t="s">
        <v>624</v>
      </c>
      <c r="M956" s="234" t="s">
        <v>624</v>
      </c>
      <c r="N956" s="234" t="s">
        <v>624</v>
      </c>
      <c r="O956" s="234" t="s">
        <v>624</v>
      </c>
      <c r="P956" s="234" t="s">
        <v>624</v>
      </c>
      <c r="Q956" s="234" t="s">
        <v>624</v>
      </c>
      <c r="R956" s="234" t="s">
        <v>624</v>
      </c>
      <c r="S956" s="234" t="s">
        <v>624</v>
      </c>
    </row>
    <row r="957" spans="1:19" s="131" customFormat="1" ht="25.5">
      <c r="A957" s="279"/>
      <c r="B957" s="177" t="s">
        <v>854</v>
      </c>
      <c r="C957" s="199" t="s">
        <v>849</v>
      </c>
      <c r="D957" s="200" t="s">
        <v>643</v>
      </c>
      <c r="E957" s="70">
        <v>79</v>
      </c>
      <c r="F957" s="283" t="s">
        <v>843</v>
      </c>
      <c r="G957" s="195">
        <v>1</v>
      </c>
      <c r="H957" s="1"/>
      <c r="I957" s="24">
        <f t="shared" si="83"/>
        <v>0</v>
      </c>
      <c r="J957" s="280" t="s">
        <v>624</v>
      </c>
      <c r="K957" s="234" t="s">
        <v>624</v>
      </c>
      <c r="L957" s="234" t="s">
        <v>624</v>
      </c>
      <c r="M957" s="234" t="s">
        <v>624</v>
      </c>
      <c r="N957" s="234" t="s">
        <v>624</v>
      </c>
      <c r="O957" s="234" t="s">
        <v>624</v>
      </c>
      <c r="P957" s="234" t="s">
        <v>624</v>
      </c>
      <c r="Q957" s="234" t="s">
        <v>624</v>
      </c>
      <c r="R957" s="234" t="s">
        <v>624</v>
      </c>
      <c r="S957" s="234" t="s">
        <v>624</v>
      </c>
    </row>
    <row r="958" spans="1:19" s="131" customFormat="1" ht="25.5">
      <c r="A958" s="279"/>
      <c r="B958" s="177" t="s">
        <v>850</v>
      </c>
      <c r="C958" s="199" t="s">
        <v>849</v>
      </c>
      <c r="D958" s="200" t="s">
        <v>643</v>
      </c>
      <c r="E958" s="70">
        <v>79</v>
      </c>
      <c r="F958" s="283" t="s">
        <v>843</v>
      </c>
      <c r="G958" s="195">
        <v>1</v>
      </c>
      <c r="H958" s="1"/>
      <c r="I958" s="24">
        <f t="shared" si="83"/>
        <v>0</v>
      </c>
      <c r="J958" s="280" t="s">
        <v>624</v>
      </c>
      <c r="K958" s="234" t="s">
        <v>624</v>
      </c>
      <c r="L958" s="234" t="s">
        <v>624</v>
      </c>
      <c r="M958" s="234" t="s">
        <v>624</v>
      </c>
      <c r="N958" s="234" t="s">
        <v>624</v>
      </c>
      <c r="O958" s="234" t="s">
        <v>624</v>
      </c>
      <c r="P958" s="234" t="s">
        <v>624</v>
      </c>
      <c r="Q958" s="234" t="s">
        <v>624</v>
      </c>
      <c r="R958" s="234" t="s">
        <v>624</v>
      </c>
      <c r="S958" s="234" t="s">
        <v>624</v>
      </c>
    </row>
    <row r="959" spans="1:19" s="131" customFormat="1" ht="15">
      <c r="A959" s="279"/>
      <c r="B959" s="177"/>
      <c r="C959" s="177"/>
      <c r="D959" s="178"/>
      <c r="E959" s="178"/>
      <c r="F959" s="179"/>
      <c r="G959" s="180"/>
      <c r="H959" s="181"/>
      <c r="I959" s="181"/>
      <c r="J959" s="280" t="s">
        <v>624</v>
      </c>
      <c r="K959" s="234" t="s">
        <v>624</v>
      </c>
      <c r="L959" s="234" t="s">
        <v>624</v>
      </c>
      <c r="M959" s="234" t="s">
        <v>624</v>
      </c>
      <c r="N959" s="234" t="s">
        <v>624</v>
      </c>
      <c r="O959" s="234" t="s">
        <v>624</v>
      </c>
      <c r="P959" s="234" t="s">
        <v>624</v>
      </c>
      <c r="Q959" s="234" t="s">
        <v>624</v>
      </c>
      <c r="R959" s="234" t="s">
        <v>624</v>
      </c>
      <c r="S959" s="234" t="s">
        <v>624</v>
      </c>
    </row>
    <row r="960" spans="1:19" s="4" customFormat="1">
      <c r="B960" s="26" t="s">
        <v>855</v>
      </c>
      <c r="C960" s="27" t="s">
        <v>2</v>
      </c>
      <c r="D960" s="15" t="s">
        <v>2</v>
      </c>
      <c r="E960" s="16"/>
      <c r="F960" s="16"/>
      <c r="G960" s="7"/>
      <c r="H960" s="8"/>
      <c r="I960" s="8"/>
      <c r="J960" s="9"/>
    </row>
    <row r="961" spans="1:19" s="4" customFormat="1">
      <c r="B961" s="2" t="s">
        <v>856</v>
      </c>
      <c r="C961" s="166" t="s">
        <v>857</v>
      </c>
      <c r="D961" s="270" t="s">
        <v>698</v>
      </c>
      <c r="E961" s="70"/>
      <c r="F961" s="30"/>
      <c r="G961" s="23">
        <v>3</v>
      </c>
      <c r="H961" s="1"/>
      <c r="I961" s="24">
        <f t="shared" ref="I961" si="84">G961*H961</f>
        <v>0</v>
      </c>
      <c r="J961" s="9"/>
    </row>
    <row r="962" spans="1:19" s="4" customFormat="1">
      <c r="B962" s="2" t="s">
        <v>810</v>
      </c>
      <c r="C962" s="166" t="s">
        <v>811</v>
      </c>
      <c r="D962" s="270" t="s">
        <v>698</v>
      </c>
      <c r="E962" s="70"/>
      <c r="F962" s="30"/>
      <c r="G962" s="23">
        <v>3</v>
      </c>
      <c r="H962" s="1"/>
      <c r="I962" s="24">
        <f t="shared" ref="I962:I966" si="85">G962*H962</f>
        <v>0</v>
      </c>
      <c r="J962" s="288"/>
      <c r="K962" s="289"/>
    </row>
    <row r="963" spans="1:19" s="4" customFormat="1">
      <c r="B963" s="2" t="s">
        <v>812</v>
      </c>
      <c r="C963" s="166" t="s">
        <v>858</v>
      </c>
      <c r="D963" s="270" t="s">
        <v>698</v>
      </c>
      <c r="E963" s="70"/>
      <c r="F963" s="30" t="s">
        <v>155</v>
      </c>
      <c r="G963" s="23">
        <v>3</v>
      </c>
      <c r="H963" s="1"/>
      <c r="I963" s="24">
        <f t="shared" si="85"/>
        <v>0</v>
      </c>
      <c r="J963" s="288"/>
      <c r="K963" s="289"/>
    </row>
    <row r="964" spans="1:19" s="4" customFormat="1">
      <c r="B964" s="2" t="s">
        <v>816</v>
      </c>
      <c r="C964" s="166" t="s">
        <v>817</v>
      </c>
      <c r="D964" s="270" t="s">
        <v>698</v>
      </c>
      <c r="E964" s="70"/>
      <c r="F964" s="30" t="s">
        <v>155</v>
      </c>
      <c r="G964" s="23">
        <v>3</v>
      </c>
      <c r="H964" s="1"/>
      <c r="I964" s="24">
        <f t="shared" si="85"/>
        <v>0</v>
      </c>
      <c r="J964" s="289"/>
      <c r="K964" s="289"/>
    </row>
    <row r="965" spans="1:19" s="4" customFormat="1">
      <c r="B965" s="2" t="s">
        <v>818</v>
      </c>
      <c r="C965" s="166" t="s">
        <v>817</v>
      </c>
      <c r="D965" s="270" t="s">
        <v>698</v>
      </c>
      <c r="E965" s="70"/>
      <c r="F965" s="30" t="s">
        <v>155</v>
      </c>
      <c r="G965" s="23">
        <v>3</v>
      </c>
      <c r="H965" s="1"/>
      <c r="I965" s="24">
        <f t="shared" si="85"/>
        <v>0</v>
      </c>
      <c r="J965" s="289"/>
      <c r="K965" s="289"/>
    </row>
    <row r="966" spans="1:19" s="4" customFormat="1">
      <c r="B966" s="2" t="s">
        <v>821</v>
      </c>
      <c r="C966" s="166" t="s">
        <v>822</v>
      </c>
      <c r="D966" s="270" t="s">
        <v>698</v>
      </c>
      <c r="E966" s="70"/>
      <c r="F966" s="30" t="s">
        <v>155</v>
      </c>
      <c r="G966" s="23">
        <v>3</v>
      </c>
      <c r="H966" s="1"/>
      <c r="I966" s="24">
        <f t="shared" si="85"/>
        <v>0</v>
      </c>
      <c r="J966" s="289"/>
      <c r="K966" s="289"/>
    </row>
    <row r="967" spans="1:19" s="4" customFormat="1">
      <c r="B967" s="26" t="s">
        <v>823</v>
      </c>
      <c r="C967" s="74" t="s">
        <v>824</v>
      </c>
      <c r="D967" s="15"/>
      <c r="E967" s="16"/>
      <c r="F967" s="16"/>
      <c r="G967" s="7"/>
      <c r="H967" s="8"/>
      <c r="I967" s="8"/>
      <c r="J967" s="9"/>
    </row>
    <row r="968" spans="1:19" s="4" customFormat="1" ht="27.75" customHeight="1">
      <c r="B968" s="433" t="s">
        <v>825</v>
      </c>
      <c r="C968" s="433"/>
      <c r="D968" s="433"/>
      <c r="E968" s="433"/>
      <c r="F968" s="433"/>
      <c r="G968" s="52"/>
      <c r="H968" s="52"/>
      <c r="I968" s="52"/>
      <c r="J968" s="9"/>
    </row>
    <row r="969" spans="1:19" s="131" customFormat="1" ht="15">
      <c r="A969" s="279"/>
      <c r="B969" s="290"/>
      <c r="C969" s="290"/>
      <c r="D969" s="291"/>
      <c r="E969" s="291"/>
      <c r="F969" s="292"/>
      <c r="G969" s="241"/>
      <c r="H969" s="242"/>
      <c r="I969" s="242"/>
      <c r="J969" s="280" t="s">
        <v>624</v>
      </c>
      <c r="K969" s="234" t="s">
        <v>624</v>
      </c>
      <c r="L969" s="234" t="s">
        <v>624</v>
      </c>
      <c r="M969" s="234" t="s">
        <v>624</v>
      </c>
      <c r="N969" s="234" t="s">
        <v>624</v>
      </c>
      <c r="O969" s="234" t="s">
        <v>624</v>
      </c>
      <c r="P969" s="234" t="s">
        <v>624</v>
      </c>
      <c r="Q969" s="234" t="s">
        <v>624</v>
      </c>
      <c r="R969" s="234" t="s">
        <v>624</v>
      </c>
      <c r="S969" s="234" t="s">
        <v>624</v>
      </c>
    </row>
    <row r="970" spans="1:19" s="131" customFormat="1" ht="15">
      <c r="A970" s="279"/>
      <c r="B970" s="176" t="s">
        <v>859</v>
      </c>
      <c r="C970" s="176"/>
      <c r="D970" s="291"/>
      <c r="E970" s="291"/>
      <c r="F970" s="292"/>
      <c r="G970" s="241"/>
      <c r="H970" s="242"/>
      <c r="I970" s="242"/>
      <c r="J970" s="280" t="s">
        <v>624</v>
      </c>
      <c r="K970" s="234" t="s">
        <v>624</v>
      </c>
      <c r="L970" s="234" t="s">
        <v>624</v>
      </c>
      <c r="M970" s="234" t="s">
        <v>624</v>
      </c>
      <c r="N970" s="234" t="s">
        <v>624</v>
      </c>
      <c r="O970" s="234" t="s">
        <v>624</v>
      </c>
      <c r="P970" s="234" t="s">
        <v>624</v>
      </c>
      <c r="Q970" s="234" t="s">
        <v>624</v>
      </c>
      <c r="R970" s="234" t="s">
        <v>624</v>
      </c>
      <c r="S970" s="234" t="s">
        <v>624</v>
      </c>
    </row>
    <row r="971" spans="1:19" s="131" customFormat="1" ht="25.5">
      <c r="A971" s="279"/>
      <c r="B971" s="177" t="s">
        <v>860</v>
      </c>
      <c r="C971" s="197" t="s">
        <v>861</v>
      </c>
      <c r="D971" s="293" t="s">
        <v>862</v>
      </c>
      <c r="E971" s="70">
        <v>604</v>
      </c>
      <c r="F971" s="294" t="s">
        <v>863</v>
      </c>
      <c r="G971" s="287">
        <v>6</v>
      </c>
      <c r="H971" s="1"/>
      <c r="I971" s="24">
        <f t="shared" ref="I971" si="86">G971*H971</f>
        <v>0</v>
      </c>
      <c r="J971" s="280" t="s">
        <v>624</v>
      </c>
      <c r="K971" s="234" t="s">
        <v>624</v>
      </c>
      <c r="L971" s="234" t="s">
        <v>624</v>
      </c>
      <c r="M971" s="234" t="s">
        <v>624</v>
      </c>
      <c r="N971" s="234" t="s">
        <v>624</v>
      </c>
      <c r="O971" s="234" t="s">
        <v>624</v>
      </c>
      <c r="P971" s="234" t="s">
        <v>624</v>
      </c>
      <c r="Q971" s="234" t="s">
        <v>624</v>
      </c>
      <c r="R971" s="234" t="s">
        <v>624</v>
      </c>
      <c r="S971" s="234" t="s">
        <v>624</v>
      </c>
    </row>
    <row r="972" spans="1:19" s="131" customFormat="1" ht="38.25">
      <c r="A972" s="279"/>
      <c r="B972" s="177" t="s">
        <v>864</v>
      </c>
      <c r="C972" s="199" t="s">
        <v>861</v>
      </c>
      <c r="D972" s="295" t="s">
        <v>862</v>
      </c>
      <c r="E972" s="70">
        <v>604</v>
      </c>
      <c r="F972" s="283" t="s">
        <v>865</v>
      </c>
      <c r="G972" s="195">
        <v>6</v>
      </c>
      <c r="H972" s="1"/>
      <c r="I972" s="24">
        <f t="shared" ref="I972:I973" si="87">G972*H972</f>
        <v>0</v>
      </c>
      <c r="J972" s="280" t="s">
        <v>624</v>
      </c>
      <c r="K972" s="234" t="s">
        <v>624</v>
      </c>
      <c r="L972" s="234" t="s">
        <v>624</v>
      </c>
      <c r="M972" s="234" t="s">
        <v>624</v>
      </c>
      <c r="N972" s="234" t="s">
        <v>624</v>
      </c>
      <c r="O972" s="234" t="s">
        <v>624</v>
      </c>
      <c r="P972" s="234" t="s">
        <v>624</v>
      </c>
      <c r="Q972" s="234" t="s">
        <v>624</v>
      </c>
      <c r="R972" s="234" t="s">
        <v>624</v>
      </c>
      <c r="S972" s="234" t="s">
        <v>624</v>
      </c>
    </row>
    <row r="973" spans="1:19" s="131" customFormat="1" ht="38.25">
      <c r="A973" s="279"/>
      <c r="B973" s="214" t="s">
        <v>866</v>
      </c>
      <c r="C973" s="199" t="s">
        <v>861</v>
      </c>
      <c r="D973" s="295" t="s">
        <v>862</v>
      </c>
      <c r="E973" s="70">
        <v>604</v>
      </c>
      <c r="F973" s="283" t="s">
        <v>867</v>
      </c>
      <c r="G973" s="195">
        <v>6</v>
      </c>
      <c r="H973" s="1"/>
      <c r="I973" s="24">
        <f t="shared" si="87"/>
        <v>0</v>
      </c>
      <c r="J973" s="280" t="s">
        <v>624</v>
      </c>
      <c r="K973" s="234" t="s">
        <v>624</v>
      </c>
      <c r="L973" s="234" t="s">
        <v>624</v>
      </c>
      <c r="M973" s="234" t="s">
        <v>624</v>
      </c>
      <c r="N973" s="234" t="s">
        <v>624</v>
      </c>
      <c r="O973" s="234" t="s">
        <v>624</v>
      </c>
      <c r="P973" s="234" t="s">
        <v>624</v>
      </c>
      <c r="Q973" s="234" t="s">
        <v>624</v>
      </c>
      <c r="R973" s="234" t="s">
        <v>624</v>
      </c>
      <c r="S973" s="234" t="s">
        <v>624</v>
      </c>
    </row>
    <row r="974" spans="1:19" s="131" customFormat="1" ht="15">
      <c r="A974" s="279"/>
      <c r="B974" s="214"/>
      <c r="C974" s="177" t="s">
        <v>868</v>
      </c>
      <c r="D974" s="178"/>
      <c r="E974" s="178"/>
      <c r="F974" s="179"/>
      <c r="G974" s="180"/>
      <c r="H974" s="181"/>
      <c r="I974" s="181"/>
      <c r="J974" s="280" t="s">
        <v>624</v>
      </c>
      <c r="K974" s="234" t="s">
        <v>624</v>
      </c>
      <c r="L974" s="234" t="s">
        <v>624</v>
      </c>
      <c r="M974" s="234" t="s">
        <v>624</v>
      </c>
      <c r="N974" s="234" t="s">
        <v>624</v>
      </c>
      <c r="O974" s="234" t="s">
        <v>624</v>
      </c>
      <c r="P974" s="234" t="s">
        <v>624</v>
      </c>
      <c r="Q974" s="234" t="s">
        <v>624</v>
      </c>
      <c r="R974" s="234" t="s">
        <v>624</v>
      </c>
      <c r="S974" s="234" t="s">
        <v>624</v>
      </c>
    </row>
    <row r="975" spans="1:19" s="131" customFormat="1" ht="15">
      <c r="A975" s="279"/>
      <c r="B975" s="176" t="s">
        <v>869</v>
      </c>
      <c r="C975" s="290"/>
      <c r="D975" s="291"/>
      <c r="E975" s="291"/>
      <c r="F975" s="292"/>
      <c r="G975" s="241"/>
      <c r="H975" s="242"/>
      <c r="I975" s="242"/>
      <c r="J975" s="280" t="s">
        <v>624</v>
      </c>
      <c r="K975" s="234" t="s">
        <v>624</v>
      </c>
      <c r="L975" s="234" t="s">
        <v>624</v>
      </c>
      <c r="M975" s="234" t="s">
        <v>624</v>
      </c>
      <c r="N975" s="234" t="s">
        <v>624</v>
      </c>
      <c r="O975" s="234" t="s">
        <v>624</v>
      </c>
      <c r="P975" s="234" t="s">
        <v>624</v>
      </c>
      <c r="Q975" s="234" t="s">
        <v>624</v>
      </c>
      <c r="R975" s="234" t="s">
        <v>624</v>
      </c>
      <c r="S975" s="234" t="s">
        <v>624</v>
      </c>
    </row>
    <row r="976" spans="1:19" s="131" customFormat="1" ht="39">
      <c r="A976" s="279"/>
      <c r="B976" s="214" t="s">
        <v>1208</v>
      </c>
      <c r="C976" s="296" t="s">
        <v>624</v>
      </c>
      <c r="D976" s="293" t="s">
        <v>870</v>
      </c>
      <c r="E976" s="70"/>
      <c r="F976" s="286" t="s">
        <v>690</v>
      </c>
      <c r="G976" s="287">
        <v>3</v>
      </c>
      <c r="H976" s="1"/>
      <c r="I976" s="24">
        <f t="shared" ref="I976" si="88">G976*H976</f>
        <v>0</v>
      </c>
      <c r="J976" s="280" t="s">
        <v>624</v>
      </c>
      <c r="K976" s="234" t="s">
        <v>624</v>
      </c>
      <c r="L976" s="234" t="s">
        <v>624</v>
      </c>
      <c r="M976" s="234" t="s">
        <v>624</v>
      </c>
      <c r="N976" s="234" t="s">
        <v>624</v>
      </c>
      <c r="O976" s="234" t="s">
        <v>624</v>
      </c>
      <c r="P976" s="234" t="s">
        <v>624</v>
      </c>
      <c r="Q976" s="234" t="s">
        <v>624</v>
      </c>
      <c r="R976" s="234" t="s">
        <v>624</v>
      </c>
      <c r="S976" s="234" t="s">
        <v>624</v>
      </c>
    </row>
    <row r="977" spans="1:18">
      <c r="A977" s="4"/>
      <c r="B977" s="2"/>
      <c r="C977" s="10" t="s">
        <v>2</v>
      </c>
      <c r="D977" s="18" t="s">
        <v>2</v>
      </c>
    </row>
    <row r="978" spans="1:18" s="9" customFormat="1">
      <c r="A978" s="20"/>
      <c r="B978" s="26" t="s">
        <v>871</v>
      </c>
      <c r="C978" s="27" t="s">
        <v>2</v>
      </c>
      <c r="D978" s="15" t="s">
        <v>2</v>
      </c>
      <c r="E978" s="16"/>
      <c r="F978" s="16"/>
      <c r="G978" s="7"/>
      <c r="H978" s="8"/>
      <c r="I978" s="8"/>
      <c r="J978" s="42"/>
      <c r="K978" s="10"/>
      <c r="L978" s="10"/>
      <c r="M978" s="10"/>
      <c r="N978" s="10"/>
      <c r="O978" s="10"/>
      <c r="P978" s="10"/>
      <c r="Q978" s="10"/>
      <c r="R978" s="10"/>
    </row>
    <row r="979" spans="1:18" s="9" customFormat="1">
      <c r="A979" s="20"/>
      <c r="B979" s="2" t="s">
        <v>276</v>
      </c>
      <c r="C979" s="56" t="s">
        <v>102</v>
      </c>
      <c r="D979" s="29"/>
      <c r="E979" s="30">
        <v>1</v>
      </c>
      <c r="F979" s="30"/>
      <c r="G979" s="23">
        <v>1</v>
      </c>
      <c r="H979" s="1"/>
      <c r="I979" s="24">
        <f t="shared" ref="I979" si="89">G979*H979</f>
        <v>0</v>
      </c>
      <c r="J979" s="31"/>
      <c r="K979" s="10"/>
      <c r="L979" s="10"/>
      <c r="M979" s="10"/>
      <c r="N979" s="10"/>
      <c r="O979" s="10"/>
      <c r="P979" s="10"/>
      <c r="Q979" s="10"/>
      <c r="R979" s="10"/>
    </row>
    <row r="980" spans="1:18">
      <c r="A980" s="4"/>
      <c r="B980" s="2"/>
    </row>
    <row r="981" spans="1:18" ht="46.5" customHeight="1">
      <c r="A981" s="59"/>
      <c r="B981" s="255" t="s">
        <v>755</v>
      </c>
      <c r="C981" s="61" t="s">
        <v>2</v>
      </c>
      <c r="D981" s="107" t="s">
        <v>2</v>
      </c>
      <c r="E981" s="256"/>
      <c r="F981" s="63"/>
      <c r="G981" s="64"/>
      <c r="H981" s="65" t="s">
        <v>185</v>
      </c>
      <c r="I981" s="297">
        <f>SUM(I860:I980)</f>
        <v>0</v>
      </c>
    </row>
    <row r="982" spans="1:18" s="4" customFormat="1">
      <c r="B982" s="2" t="s">
        <v>2</v>
      </c>
      <c r="C982" s="27" t="s">
        <v>2</v>
      </c>
      <c r="D982" s="15" t="s">
        <v>2</v>
      </c>
      <c r="E982" s="16"/>
      <c r="F982" s="16"/>
      <c r="G982" s="7"/>
      <c r="H982" s="8"/>
      <c r="I982" s="8"/>
      <c r="J982" s="9"/>
    </row>
    <row r="983" spans="1:18" s="4" customFormat="1">
      <c r="B983" s="26" t="s">
        <v>872</v>
      </c>
      <c r="C983" s="27" t="s">
        <v>2</v>
      </c>
      <c r="D983" s="15" t="s">
        <v>2</v>
      </c>
      <c r="E983" s="16"/>
      <c r="F983" s="16"/>
      <c r="G983" s="7"/>
      <c r="H983" s="8"/>
      <c r="I983" s="8"/>
    </row>
    <row r="984" spans="1:18" s="4" customFormat="1" ht="25.5">
      <c r="B984" s="2" t="s">
        <v>873</v>
      </c>
      <c r="C984" s="27" t="s">
        <v>2</v>
      </c>
      <c r="D984" s="15" t="s">
        <v>2</v>
      </c>
      <c r="E984" s="16"/>
      <c r="F984" s="16"/>
      <c r="G984" s="7"/>
      <c r="H984" s="8"/>
      <c r="I984" s="8"/>
    </row>
    <row r="985" spans="1:18" s="4" customFormat="1">
      <c r="B985" s="26" t="s">
        <v>874</v>
      </c>
      <c r="C985" s="27" t="s">
        <v>2</v>
      </c>
      <c r="D985" s="15" t="s">
        <v>2</v>
      </c>
      <c r="E985" s="16"/>
      <c r="F985" s="16"/>
      <c r="G985" s="7"/>
      <c r="H985" s="8"/>
      <c r="I985" s="8"/>
    </row>
    <row r="986" spans="1:18" s="4" customFormat="1" ht="25.5">
      <c r="B986" s="2" t="s">
        <v>21</v>
      </c>
      <c r="C986" s="54" t="s">
        <v>1209</v>
      </c>
      <c r="D986" s="29" t="s">
        <v>875</v>
      </c>
      <c r="E986" s="30">
        <v>1</v>
      </c>
      <c r="F986" s="30" t="s">
        <v>876</v>
      </c>
      <c r="G986" s="287">
        <v>4</v>
      </c>
      <c r="H986" s="1"/>
      <c r="I986" s="24">
        <f t="shared" ref="I986" si="90">G986*H986</f>
        <v>0</v>
      </c>
    </row>
    <row r="987" spans="1:18" s="4" customFormat="1">
      <c r="B987" s="2"/>
      <c r="C987" s="27"/>
      <c r="D987" s="15"/>
      <c r="E987" s="16"/>
      <c r="F987" s="16"/>
      <c r="G987" s="7"/>
      <c r="H987" s="8"/>
      <c r="I987" s="8"/>
    </row>
    <row r="988" spans="1:18" s="4" customFormat="1">
      <c r="B988" s="26" t="s">
        <v>877</v>
      </c>
      <c r="C988" s="4" t="s">
        <v>2</v>
      </c>
      <c r="D988" s="15" t="s">
        <v>2</v>
      </c>
      <c r="E988" s="16"/>
      <c r="F988" s="16"/>
      <c r="G988" s="7"/>
      <c r="H988" s="8"/>
      <c r="I988" s="8"/>
    </row>
    <row r="989" spans="1:18" s="4" customFormat="1" ht="25.5">
      <c r="B989" s="26" t="s">
        <v>878</v>
      </c>
      <c r="C989" s="4" t="s">
        <v>2</v>
      </c>
      <c r="D989" s="15" t="s">
        <v>2</v>
      </c>
      <c r="E989" s="16"/>
      <c r="F989" s="16"/>
      <c r="G989" s="7"/>
      <c r="H989" s="8"/>
      <c r="I989" s="8"/>
    </row>
    <row r="990" spans="1:18" s="4" customFormat="1" ht="30" customHeight="1">
      <c r="B990" s="2" t="s">
        <v>879</v>
      </c>
      <c r="C990" s="28" t="s">
        <v>880</v>
      </c>
      <c r="D990" s="29" t="s">
        <v>881</v>
      </c>
      <c r="E990" s="30"/>
      <c r="F990" s="108" t="s">
        <v>882</v>
      </c>
      <c r="G990" s="287">
        <v>3</v>
      </c>
      <c r="H990" s="1"/>
      <c r="I990" s="24">
        <f t="shared" ref="I990" si="91">G990*H990</f>
        <v>0</v>
      </c>
    </row>
    <row r="991" spans="1:18" s="4" customFormat="1">
      <c r="B991" s="2" t="s">
        <v>2</v>
      </c>
      <c r="C991" s="298" t="s">
        <v>883</v>
      </c>
      <c r="D991" s="15"/>
      <c r="E991" s="16"/>
      <c r="F991" s="16"/>
      <c r="G991" s="7"/>
      <c r="H991" s="8"/>
      <c r="I991" s="8"/>
    </row>
    <row r="992" spans="1:18" s="4" customFormat="1" ht="27.75" customHeight="1">
      <c r="B992" s="26" t="s">
        <v>884</v>
      </c>
      <c r="C992" s="27" t="s">
        <v>2</v>
      </c>
      <c r="D992" s="15" t="s">
        <v>2</v>
      </c>
      <c r="E992" s="16"/>
      <c r="F992" s="16"/>
      <c r="G992" s="7"/>
      <c r="H992" s="8"/>
      <c r="I992" s="8"/>
    </row>
    <row r="993" spans="2:10" s="4" customFormat="1" ht="25.5">
      <c r="B993" s="2" t="s">
        <v>792</v>
      </c>
      <c r="C993" s="28" t="s">
        <v>885</v>
      </c>
      <c r="D993" s="29" t="s">
        <v>886</v>
      </c>
      <c r="E993" s="30"/>
      <c r="F993" s="108" t="s">
        <v>887</v>
      </c>
      <c r="G993" s="23"/>
      <c r="H993" s="39" t="s">
        <v>63</v>
      </c>
      <c r="I993" s="37" t="s">
        <v>46</v>
      </c>
    </row>
    <row r="994" spans="2:10" s="4" customFormat="1" ht="25.5">
      <c r="B994" s="2" t="s">
        <v>888</v>
      </c>
      <c r="C994" s="54" t="s">
        <v>889</v>
      </c>
      <c r="D994" s="29" t="s">
        <v>886</v>
      </c>
      <c r="E994" s="30"/>
      <c r="F994" s="108" t="s">
        <v>887</v>
      </c>
      <c r="G994" s="23"/>
      <c r="H994" s="39" t="s">
        <v>63</v>
      </c>
      <c r="I994" s="37" t="s">
        <v>46</v>
      </c>
    </row>
    <row r="995" spans="2:10" s="4" customFormat="1" ht="25.5">
      <c r="B995" s="2" t="s">
        <v>890</v>
      </c>
      <c r="C995" s="28" t="s">
        <v>847</v>
      </c>
      <c r="D995" s="29" t="s">
        <v>886</v>
      </c>
      <c r="E995" s="30"/>
      <c r="F995" s="108" t="s">
        <v>887</v>
      </c>
      <c r="G995" s="23"/>
      <c r="H995" s="39" t="s">
        <v>63</v>
      </c>
      <c r="I995" s="37" t="s">
        <v>46</v>
      </c>
    </row>
    <row r="996" spans="2:10" s="4" customFormat="1">
      <c r="B996" s="2" t="s">
        <v>2</v>
      </c>
      <c r="C996" s="298" t="s">
        <v>891</v>
      </c>
      <c r="D996" s="15" t="s">
        <v>2</v>
      </c>
      <c r="E996" s="16"/>
      <c r="F996" s="16"/>
      <c r="G996" s="7"/>
      <c r="H996" s="8"/>
      <c r="I996" s="8"/>
    </row>
    <row r="997" spans="2:10" s="4" customFormat="1" ht="27.75" customHeight="1">
      <c r="B997" s="26" t="s">
        <v>892</v>
      </c>
      <c r="C997" s="27" t="s">
        <v>2</v>
      </c>
      <c r="D997" s="15" t="s">
        <v>2</v>
      </c>
      <c r="E997" s="16"/>
      <c r="F997" s="16"/>
      <c r="G997" s="7"/>
      <c r="H997" s="8"/>
      <c r="I997" s="8"/>
    </row>
    <row r="998" spans="2:10" s="4" customFormat="1" ht="25.5">
      <c r="B998" s="2" t="s">
        <v>792</v>
      </c>
      <c r="C998" s="28" t="s">
        <v>885</v>
      </c>
      <c r="D998" s="29" t="s">
        <v>886</v>
      </c>
      <c r="E998" s="30"/>
      <c r="F998" s="108" t="s">
        <v>887</v>
      </c>
      <c r="G998" s="23"/>
      <c r="H998" s="39" t="s">
        <v>63</v>
      </c>
      <c r="I998" s="37" t="s">
        <v>46</v>
      </c>
    </row>
    <row r="999" spans="2:10" s="4" customFormat="1" ht="25.5">
      <c r="B999" s="2" t="s">
        <v>888</v>
      </c>
      <c r="C999" s="54" t="s">
        <v>889</v>
      </c>
      <c r="D999" s="29" t="s">
        <v>886</v>
      </c>
      <c r="E999" s="30"/>
      <c r="F999" s="108" t="s">
        <v>887</v>
      </c>
      <c r="G999" s="23"/>
      <c r="H999" s="39" t="s">
        <v>63</v>
      </c>
      <c r="I999" s="37" t="s">
        <v>46</v>
      </c>
    </row>
    <row r="1000" spans="2:10" s="4" customFormat="1" ht="25.5">
      <c r="B1000" s="2" t="s">
        <v>890</v>
      </c>
      <c r="C1000" s="28" t="s">
        <v>847</v>
      </c>
      <c r="D1000" s="29" t="s">
        <v>886</v>
      </c>
      <c r="E1000" s="30"/>
      <c r="F1000" s="108" t="s">
        <v>887</v>
      </c>
      <c r="G1000" s="23"/>
      <c r="H1000" s="39" t="s">
        <v>63</v>
      </c>
      <c r="I1000" s="37" t="s">
        <v>46</v>
      </c>
    </row>
    <row r="1001" spans="2:10" s="4" customFormat="1">
      <c r="B1001" s="2" t="s">
        <v>2</v>
      </c>
      <c r="C1001" s="298" t="s">
        <v>891</v>
      </c>
      <c r="D1001" s="15" t="s">
        <v>2</v>
      </c>
      <c r="E1001" s="16"/>
      <c r="F1001" s="16"/>
      <c r="G1001" s="7"/>
      <c r="H1001" s="8"/>
      <c r="I1001" s="8"/>
    </row>
    <row r="1002" spans="2:10" s="4" customFormat="1" ht="25.5">
      <c r="B1002" s="26" t="s">
        <v>893</v>
      </c>
      <c r="C1002" s="27" t="s">
        <v>2</v>
      </c>
      <c r="D1002" s="15" t="s">
        <v>2</v>
      </c>
      <c r="E1002" s="16"/>
      <c r="F1002" s="16"/>
      <c r="G1002" s="7"/>
      <c r="H1002" s="8"/>
      <c r="I1002" s="8"/>
    </row>
    <row r="1003" spans="2:10" s="4" customFormat="1" ht="25.5">
      <c r="B1003" s="2" t="s">
        <v>792</v>
      </c>
      <c r="C1003" s="148" t="s">
        <v>885</v>
      </c>
      <c r="D1003" s="29" t="s">
        <v>886</v>
      </c>
      <c r="E1003" s="30"/>
      <c r="F1003" s="108" t="s">
        <v>887</v>
      </c>
      <c r="G1003" s="23"/>
      <c r="H1003" s="39" t="s">
        <v>63</v>
      </c>
      <c r="I1003" s="37" t="s">
        <v>46</v>
      </c>
    </row>
    <row r="1004" spans="2:10" s="4" customFormat="1" ht="25.5">
      <c r="B1004" s="2" t="s">
        <v>894</v>
      </c>
      <c r="C1004" s="299" t="s">
        <v>895</v>
      </c>
      <c r="D1004" s="29" t="s">
        <v>886</v>
      </c>
      <c r="E1004" s="30"/>
      <c r="F1004" s="108" t="s">
        <v>896</v>
      </c>
      <c r="G1004" s="23"/>
      <c r="H1004" s="39" t="s">
        <v>63</v>
      </c>
      <c r="I1004" s="37" t="s">
        <v>46</v>
      </c>
    </row>
    <row r="1005" spans="2:10" s="4" customFormat="1" ht="25.5">
      <c r="B1005" s="2" t="s">
        <v>897</v>
      </c>
      <c r="C1005" s="299" t="s">
        <v>898</v>
      </c>
      <c r="D1005" s="29" t="s">
        <v>886</v>
      </c>
      <c r="E1005" s="30"/>
      <c r="F1005" s="108" t="s">
        <v>896</v>
      </c>
      <c r="G1005" s="23"/>
      <c r="H1005" s="39" t="s">
        <v>63</v>
      </c>
      <c r="I1005" s="37" t="s">
        <v>46</v>
      </c>
      <c r="J1005" s="31"/>
    </row>
    <row r="1006" spans="2:10" s="4" customFormat="1" ht="25.5">
      <c r="B1006" s="2" t="s">
        <v>890</v>
      </c>
      <c r="C1006" s="28" t="s">
        <v>847</v>
      </c>
      <c r="D1006" s="29" t="s">
        <v>886</v>
      </c>
      <c r="E1006" s="30"/>
      <c r="F1006" s="108" t="s">
        <v>887</v>
      </c>
      <c r="G1006" s="23"/>
      <c r="H1006" s="39" t="s">
        <v>63</v>
      </c>
      <c r="I1006" s="37" t="s">
        <v>46</v>
      </c>
    </row>
    <row r="1007" spans="2:10" s="4" customFormat="1">
      <c r="B1007" s="2" t="s">
        <v>2</v>
      </c>
      <c r="C1007" s="298" t="s">
        <v>891</v>
      </c>
      <c r="D1007" s="15" t="s">
        <v>2</v>
      </c>
      <c r="E1007" s="16"/>
      <c r="F1007" s="16"/>
      <c r="G1007" s="7"/>
      <c r="H1007" s="8"/>
      <c r="I1007" s="8"/>
    </row>
    <row r="1008" spans="2:10" s="4" customFormat="1" ht="25.5">
      <c r="B1008" s="26" t="s">
        <v>899</v>
      </c>
      <c r="C1008" s="27" t="s">
        <v>2</v>
      </c>
      <c r="D1008" s="15" t="s">
        <v>2</v>
      </c>
      <c r="E1008" s="16"/>
      <c r="F1008" s="16"/>
      <c r="G1008" s="7"/>
      <c r="H1008" s="8"/>
      <c r="I1008" s="8"/>
    </row>
    <row r="1009" spans="2:10" s="4" customFormat="1" ht="62.25" customHeight="1">
      <c r="B1009" s="2" t="s">
        <v>900</v>
      </c>
      <c r="C1009" s="54" t="s">
        <v>901</v>
      </c>
      <c r="D1009" s="29" t="s">
        <v>902</v>
      </c>
      <c r="E1009" s="469" t="s">
        <v>903</v>
      </c>
      <c r="F1009" s="469"/>
      <c r="G1009" s="300"/>
      <c r="H1009" s="39" t="s">
        <v>63</v>
      </c>
      <c r="I1009" s="37" t="s">
        <v>46</v>
      </c>
    </row>
    <row r="1010" spans="2:10" s="4" customFormat="1" ht="37.5" customHeight="1">
      <c r="B1010" s="2" t="s">
        <v>2</v>
      </c>
      <c r="C1010" s="472" t="s">
        <v>904</v>
      </c>
      <c r="D1010" s="472"/>
      <c r="E1010" s="472"/>
      <c r="F1010" s="472"/>
      <c r="G1010" s="301"/>
      <c r="H1010" s="301"/>
      <c r="I1010" s="301"/>
    </row>
    <row r="1011" spans="2:10" s="4" customFormat="1" ht="15" customHeight="1">
      <c r="B1011" s="2"/>
      <c r="C1011" s="472" t="s">
        <v>905</v>
      </c>
      <c r="D1011" s="472"/>
      <c r="E1011" s="472"/>
      <c r="F1011" s="472"/>
      <c r="G1011" s="301"/>
      <c r="H1011" s="301"/>
      <c r="I1011" s="301"/>
    </row>
    <row r="1012" spans="2:10" s="4" customFormat="1" ht="25.5">
      <c r="B1012" s="26" t="s">
        <v>906</v>
      </c>
      <c r="C1012" s="27" t="s">
        <v>2</v>
      </c>
      <c r="D1012" s="15" t="s">
        <v>2</v>
      </c>
      <c r="E1012" s="16"/>
      <c r="F1012" s="6"/>
      <c r="G1012" s="7"/>
      <c r="H1012" s="8"/>
      <c r="I1012" s="8"/>
    </row>
    <row r="1013" spans="2:10" s="4" customFormat="1">
      <c r="B1013" s="2" t="s">
        <v>907</v>
      </c>
      <c r="C1013" s="28" t="s">
        <v>908</v>
      </c>
      <c r="D1013" s="29" t="s">
        <v>909</v>
      </c>
      <c r="E1013" s="30"/>
      <c r="F1013" s="30" t="s">
        <v>910</v>
      </c>
      <c r="G1013" s="23"/>
      <c r="H1013" s="39" t="s">
        <v>63</v>
      </c>
      <c r="I1013" s="37" t="s">
        <v>46</v>
      </c>
    </row>
    <row r="1014" spans="2:10" s="4" customFormat="1">
      <c r="B1014" s="2" t="s">
        <v>911</v>
      </c>
      <c r="C1014" s="28" t="s">
        <v>912</v>
      </c>
      <c r="D1014" s="29" t="s">
        <v>909</v>
      </c>
      <c r="E1014" s="30"/>
      <c r="F1014" s="30" t="s">
        <v>910</v>
      </c>
      <c r="G1014" s="23"/>
      <c r="H1014" s="39" t="s">
        <v>63</v>
      </c>
      <c r="I1014" s="37" t="s">
        <v>46</v>
      </c>
    </row>
    <row r="1015" spans="2:10" s="4" customFormat="1">
      <c r="B1015" s="2" t="s">
        <v>913</v>
      </c>
      <c r="C1015" s="28" t="s">
        <v>914</v>
      </c>
      <c r="D1015" s="29" t="s">
        <v>909</v>
      </c>
      <c r="E1015" s="30"/>
      <c r="F1015" s="30" t="s">
        <v>910</v>
      </c>
      <c r="G1015" s="23"/>
      <c r="H1015" s="39" t="s">
        <v>63</v>
      </c>
      <c r="I1015" s="37" t="s">
        <v>46</v>
      </c>
    </row>
    <row r="1016" spans="2:10" s="4" customFormat="1">
      <c r="B1016" s="2" t="s">
        <v>915</v>
      </c>
      <c r="C1016" s="28" t="s">
        <v>916</v>
      </c>
      <c r="D1016" s="29" t="s">
        <v>909</v>
      </c>
      <c r="E1016" s="30"/>
      <c r="F1016" s="30" t="s">
        <v>910</v>
      </c>
      <c r="G1016" s="23"/>
      <c r="H1016" s="39" t="s">
        <v>63</v>
      </c>
      <c r="I1016" s="37" t="s">
        <v>46</v>
      </c>
    </row>
    <row r="1017" spans="2:10" s="4" customFormat="1">
      <c r="B1017" s="2" t="s">
        <v>917</v>
      </c>
      <c r="C1017" s="28" t="s">
        <v>918</v>
      </c>
      <c r="D1017" s="29" t="s">
        <v>909</v>
      </c>
      <c r="E1017" s="30"/>
      <c r="F1017" s="30" t="s">
        <v>910</v>
      </c>
      <c r="G1017" s="23"/>
      <c r="H1017" s="39" t="s">
        <v>63</v>
      </c>
      <c r="I1017" s="37" t="s">
        <v>46</v>
      </c>
    </row>
    <row r="1018" spans="2:10" s="4" customFormat="1">
      <c r="B1018" s="2" t="s">
        <v>2</v>
      </c>
      <c r="C1018" s="74" t="s">
        <v>919</v>
      </c>
      <c r="D1018" s="302" t="s">
        <v>2</v>
      </c>
      <c r="E1018" s="303"/>
      <c r="F1018" s="303"/>
      <c r="G1018" s="304"/>
      <c r="H1018" s="8"/>
      <c r="I1018" s="8"/>
    </row>
    <row r="1019" spans="2:10" s="4" customFormat="1">
      <c r="B1019" s="2"/>
      <c r="C1019" s="74" t="s">
        <v>905</v>
      </c>
      <c r="D1019" s="302"/>
      <c r="E1019" s="303"/>
      <c r="F1019" s="303"/>
      <c r="G1019" s="304"/>
      <c r="H1019" s="8"/>
      <c r="I1019" s="8"/>
    </row>
    <row r="1020" spans="2:10" s="4" customFormat="1" ht="25.5">
      <c r="B1020" s="26" t="s">
        <v>920</v>
      </c>
      <c r="C1020" s="27" t="s">
        <v>2</v>
      </c>
      <c r="D1020" s="305" t="s">
        <v>2</v>
      </c>
      <c r="E1020" s="6"/>
      <c r="F1020" s="16"/>
      <c r="G1020" s="7"/>
      <c r="H1020" s="8"/>
      <c r="I1020" s="8"/>
    </row>
    <row r="1021" spans="2:10" s="4" customFormat="1">
      <c r="B1021" s="2" t="s">
        <v>921</v>
      </c>
      <c r="C1021" s="28" t="s">
        <v>922</v>
      </c>
      <c r="D1021" s="29" t="s">
        <v>923</v>
      </c>
      <c r="E1021" s="30"/>
      <c r="F1021" s="306" t="s">
        <v>734</v>
      </c>
      <c r="G1021" s="307">
        <v>10</v>
      </c>
      <c r="H1021" s="1"/>
      <c r="I1021" s="24">
        <f t="shared" ref="I1021:I1027" si="92">G1021*H1021</f>
        <v>0</v>
      </c>
    </row>
    <row r="1022" spans="2:10" s="4" customFormat="1">
      <c r="B1022" s="2" t="s">
        <v>924</v>
      </c>
      <c r="C1022" s="28" t="s">
        <v>922</v>
      </c>
      <c r="D1022" s="29" t="s">
        <v>923</v>
      </c>
      <c r="E1022" s="30"/>
      <c r="F1022" s="306" t="s">
        <v>734</v>
      </c>
      <c r="G1022" s="307">
        <v>10</v>
      </c>
      <c r="H1022" s="1"/>
      <c r="I1022" s="24">
        <f t="shared" si="92"/>
        <v>0</v>
      </c>
    </row>
    <row r="1023" spans="2:10" s="4" customFormat="1">
      <c r="B1023" s="2" t="s">
        <v>812</v>
      </c>
      <c r="C1023" s="28" t="s">
        <v>925</v>
      </c>
      <c r="D1023" s="29" t="s">
        <v>923</v>
      </c>
      <c r="E1023" s="30"/>
      <c r="F1023" s="306" t="s">
        <v>734</v>
      </c>
      <c r="G1023" s="307">
        <v>10</v>
      </c>
      <c r="H1023" s="1"/>
      <c r="I1023" s="24">
        <f t="shared" si="92"/>
        <v>0</v>
      </c>
    </row>
    <row r="1024" spans="2:10" s="4" customFormat="1">
      <c r="B1024" s="2" t="s">
        <v>926</v>
      </c>
      <c r="C1024" s="28" t="s">
        <v>927</v>
      </c>
      <c r="D1024" s="29" t="s">
        <v>2</v>
      </c>
      <c r="E1024" s="30"/>
      <c r="F1024" s="306" t="s">
        <v>734</v>
      </c>
      <c r="G1024" s="307">
        <v>10</v>
      </c>
      <c r="H1024" s="1"/>
      <c r="I1024" s="24">
        <f>G1024*H1024</f>
        <v>0</v>
      </c>
      <c r="J1024" s="31"/>
    </row>
    <row r="1025" spans="2:10" s="4" customFormat="1">
      <c r="B1025" s="2" t="s">
        <v>928</v>
      </c>
      <c r="C1025" s="28" t="s">
        <v>929</v>
      </c>
      <c r="D1025" s="29" t="s">
        <v>923</v>
      </c>
      <c r="E1025" s="30"/>
      <c r="F1025" s="306" t="s">
        <v>734</v>
      </c>
      <c r="G1025" s="307">
        <v>10</v>
      </c>
      <c r="H1025" s="1"/>
      <c r="I1025" s="24">
        <f t="shared" si="92"/>
        <v>0</v>
      </c>
    </row>
    <row r="1026" spans="2:10" s="4" customFormat="1">
      <c r="B1026" s="2" t="s">
        <v>930</v>
      </c>
      <c r="C1026" s="28" t="s">
        <v>929</v>
      </c>
      <c r="D1026" s="29" t="s">
        <v>923</v>
      </c>
      <c r="E1026" s="30"/>
      <c r="F1026" s="306" t="s">
        <v>734</v>
      </c>
      <c r="G1026" s="307">
        <v>10</v>
      </c>
      <c r="H1026" s="1"/>
      <c r="I1026" s="24">
        <f t="shared" si="92"/>
        <v>0</v>
      </c>
    </row>
    <row r="1027" spans="2:10" s="4" customFormat="1">
      <c r="B1027" s="2" t="s">
        <v>164</v>
      </c>
      <c r="C1027" s="28" t="s">
        <v>931</v>
      </c>
      <c r="D1027" s="29" t="s">
        <v>923</v>
      </c>
      <c r="E1027" s="30"/>
      <c r="F1027" s="306" t="s">
        <v>734</v>
      </c>
      <c r="G1027" s="307">
        <v>10</v>
      </c>
      <c r="H1027" s="1"/>
      <c r="I1027" s="24">
        <f t="shared" si="92"/>
        <v>0</v>
      </c>
    </row>
    <row r="1028" spans="2:10" s="4" customFormat="1">
      <c r="B1028" s="2" t="s">
        <v>2</v>
      </c>
      <c r="C1028" s="72" t="s">
        <v>932</v>
      </c>
      <c r="D1028" s="15"/>
      <c r="E1028" s="16"/>
      <c r="F1028" s="16"/>
      <c r="G1028" s="7"/>
      <c r="H1028" s="8"/>
      <c r="I1028" s="8"/>
    </row>
    <row r="1029" spans="2:10" s="4" customFormat="1">
      <c r="B1029" s="2" t="s">
        <v>2</v>
      </c>
      <c r="C1029" s="72" t="s">
        <v>933</v>
      </c>
      <c r="D1029" s="15"/>
      <c r="E1029" s="16"/>
      <c r="F1029" s="16"/>
      <c r="G1029" s="7"/>
      <c r="H1029" s="48"/>
      <c r="I1029" s="48"/>
    </row>
    <row r="1030" spans="2:10" s="4" customFormat="1">
      <c r="B1030" s="26" t="s">
        <v>823</v>
      </c>
      <c r="C1030" s="4" t="s">
        <v>2</v>
      </c>
      <c r="D1030" s="15" t="s">
        <v>2</v>
      </c>
      <c r="E1030" s="16"/>
      <c r="F1030" s="16"/>
      <c r="G1030" s="7"/>
      <c r="H1030" s="8"/>
      <c r="I1030" s="8"/>
    </row>
    <row r="1031" spans="2:10" s="4" customFormat="1" ht="40.5" customHeight="1">
      <c r="B1031" s="433" t="s">
        <v>934</v>
      </c>
      <c r="C1031" s="433"/>
      <c r="D1031" s="433"/>
      <c r="E1031" s="433"/>
      <c r="F1031" s="433"/>
      <c r="G1031" s="52"/>
      <c r="H1031" s="52"/>
      <c r="I1031" s="52"/>
    </row>
    <row r="1032" spans="2:10" s="4" customFormat="1">
      <c r="B1032" s="2"/>
      <c r="C1032" s="4" t="s">
        <v>2</v>
      </c>
      <c r="D1032" s="15" t="s">
        <v>2</v>
      </c>
      <c r="E1032" s="16"/>
      <c r="F1032" s="16"/>
      <c r="G1032" s="308"/>
      <c r="H1032" s="309"/>
      <c r="I1032" s="8"/>
      <c r="J1032" s="9"/>
    </row>
    <row r="1033" spans="2:10" s="4" customFormat="1">
      <c r="B1033" s="26" t="s">
        <v>935</v>
      </c>
      <c r="C1033" s="4" t="s">
        <v>2</v>
      </c>
      <c r="D1033" s="15" t="s">
        <v>2</v>
      </c>
      <c r="E1033" s="16"/>
      <c r="F1033" s="16"/>
      <c r="G1033" s="310"/>
      <c r="H1033" s="8"/>
      <c r="I1033" s="8"/>
    </row>
    <row r="1034" spans="2:10" s="4" customFormat="1" ht="25.5">
      <c r="B1034" s="2" t="s">
        <v>936</v>
      </c>
      <c r="C1034" s="28" t="s">
        <v>937</v>
      </c>
      <c r="D1034" s="29" t="s">
        <v>938</v>
      </c>
      <c r="E1034" s="30">
        <v>528</v>
      </c>
      <c r="F1034" s="30"/>
      <c r="G1034" s="287">
        <v>21</v>
      </c>
      <c r="H1034" s="1"/>
      <c r="I1034" s="24">
        <f t="shared" ref="I1034" si="93">G1034*H1034</f>
        <v>0</v>
      </c>
      <c r="J1034" s="31"/>
    </row>
    <row r="1035" spans="2:10" s="4" customFormat="1">
      <c r="B1035" s="2" t="s">
        <v>939</v>
      </c>
      <c r="C1035" s="28" t="s">
        <v>940</v>
      </c>
      <c r="D1035" s="29" t="s">
        <v>941</v>
      </c>
      <c r="E1035" s="30"/>
      <c r="F1035" s="30" t="s">
        <v>942</v>
      </c>
      <c r="G1035" s="36"/>
      <c r="H1035" s="39" t="s">
        <v>63</v>
      </c>
      <c r="I1035" s="37" t="s">
        <v>46</v>
      </c>
    </row>
    <row r="1036" spans="2:10" s="4" customFormat="1">
      <c r="B1036" s="2" t="s">
        <v>943</v>
      </c>
      <c r="C1036" s="28" t="s">
        <v>944</v>
      </c>
      <c r="D1036" s="29" t="s">
        <v>941</v>
      </c>
      <c r="E1036" s="30"/>
      <c r="F1036" s="30" t="s">
        <v>945</v>
      </c>
      <c r="G1036" s="36"/>
      <c r="H1036" s="39" t="s">
        <v>63</v>
      </c>
      <c r="I1036" s="37" t="s">
        <v>46</v>
      </c>
    </row>
    <row r="1037" spans="2:10" s="4" customFormat="1">
      <c r="B1037" s="2" t="s">
        <v>2</v>
      </c>
      <c r="C1037" s="72" t="s">
        <v>946</v>
      </c>
      <c r="D1037" s="15"/>
      <c r="E1037" s="16"/>
      <c r="F1037" s="16"/>
      <c r="G1037" s="7"/>
      <c r="H1037" s="8"/>
      <c r="I1037" s="8"/>
    </row>
    <row r="1038" spans="2:10" s="4" customFormat="1">
      <c r="B1038" s="2" t="s">
        <v>2</v>
      </c>
      <c r="C1038" s="72" t="s">
        <v>947</v>
      </c>
      <c r="D1038" s="15"/>
      <c r="E1038" s="16"/>
      <c r="F1038" s="16"/>
      <c r="G1038" s="7"/>
      <c r="H1038" s="8"/>
      <c r="I1038" s="8"/>
    </row>
    <row r="1039" spans="2:10" s="4" customFormat="1">
      <c r="B1039" s="26" t="s">
        <v>948</v>
      </c>
      <c r="C1039" s="27" t="s">
        <v>2</v>
      </c>
      <c r="D1039" s="15" t="s">
        <v>2</v>
      </c>
      <c r="E1039" s="247"/>
      <c r="F1039" s="16"/>
      <c r="G1039" s="7"/>
      <c r="H1039" s="8"/>
      <c r="I1039" s="8"/>
    </row>
    <row r="1040" spans="2:10" s="4" customFormat="1" ht="25.5">
      <c r="B1040" s="2" t="s">
        <v>949</v>
      </c>
      <c r="C1040" s="311" t="s">
        <v>950</v>
      </c>
      <c r="D1040" s="312" t="s">
        <v>951</v>
      </c>
      <c r="E1040" s="30"/>
      <c r="F1040" s="313" t="s">
        <v>952</v>
      </c>
      <c r="G1040" s="287">
        <v>7</v>
      </c>
      <c r="H1040" s="1"/>
      <c r="I1040" s="24">
        <f t="shared" ref="I1040:I1044" si="94">G1040*H1040</f>
        <v>0</v>
      </c>
    </row>
    <row r="1041" spans="2:11" s="4" customFormat="1">
      <c r="B1041" s="2" t="s">
        <v>953</v>
      </c>
      <c r="C1041" s="311" t="s">
        <v>950</v>
      </c>
      <c r="D1041" s="29" t="s">
        <v>909</v>
      </c>
      <c r="E1041" s="30"/>
      <c r="F1041" s="314" t="s">
        <v>954</v>
      </c>
      <c r="G1041" s="315">
        <v>6</v>
      </c>
      <c r="H1041" s="1"/>
      <c r="I1041" s="24">
        <f t="shared" si="94"/>
        <v>0</v>
      </c>
    </row>
    <row r="1042" spans="2:11" s="4" customFormat="1">
      <c r="B1042" s="2" t="s">
        <v>955</v>
      </c>
      <c r="C1042" s="311" t="s">
        <v>950</v>
      </c>
      <c r="D1042" s="29" t="s">
        <v>909</v>
      </c>
      <c r="E1042" s="30"/>
      <c r="F1042" s="314" t="s">
        <v>956</v>
      </c>
      <c r="G1042" s="315">
        <v>10</v>
      </c>
      <c r="H1042" s="1"/>
      <c r="I1042" s="24">
        <f t="shared" si="94"/>
        <v>0</v>
      </c>
    </row>
    <row r="1043" spans="2:11" s="4" customFormat="1">
      <c r="B1043" s="2" t="s">
        <v>957</v>
      </c>
      <c r="C1043" s="311" t="s">
        <v>950</v>
      </c>
      <c r="D1043" s="29" t="s">
        <v>909</v>
      </c>
      <c r="E1043" s="30"/>
      <c r="F1043" s="314" t="s">
        <v>155</v>
      </c>
      <c r="G1043" s="315">
        <v>5</v>
      </c>
      <c r="H1043" s="1"/>
      <c r="I1043" s="24">
        <f t="shared" si="94"/>
        <v>0</v>
      </c>
    </row>
    <row r="1044" spans="2:11" s="4" customFormat="1">
      <c r="B1044" s="2" t="s">
        <v>958</v>
      </c>
      <c r="C1044" s="311" t="s">
        <v>950</v>
      </c>
      <c r="D1044" s="29" t="s">
        <v>909</v>
      </c>
      <c r="E1044" s="30"/>
      <c r="F1044" s="314" t="s">
        <v>155</v>
      </c>
      <c r="G1044" s="315">
        <v>3</v>
      </c>
      <c r="H1044" s="1"/>
      <c r="I1044" s="24">
        <f t="shared" si="94"/>
        <v>0</v>
      </c>
    </row>
    <row r="1045" spans="2:11" s="4" customFormat="1">
      <c r="B1045" s="2" t="s">
        <v>2</v>
      </c>
      <c r="C1045" s="298" t="s">
        <v>959</v>
      </c>
      <c r="D1045" s="316"/>
      <c r="E1045" s="317"/>
      <c r="F1045" s="317"/>
      <c r="G1045" s="318"/>
      <c r="H1045" s="319"/>
      <c r="I1045" s="8"/>
    </row>
    <row r="1046" spans="2:11" s="4" customFormat="1">
      <c r="B1046" s="2" t="s">
        <v>2</v>
      </c>
      <c r="C1046" s="298" t="s">
        <v>960</v>
      </c>
      <c r="D1046" s="316"/>
      <c r="E1046" s="317"/>
      <c r="F1046" s="317"/>
      <c r="G1046" s="318"/>
      <c r="H1046" s="319"/>
      <c r="I1046" s="8"/>
    </row>
    <row r="1047" spans="2:11" s="4" customFormat="1">
      <c r="B1047" s="2" t="s">
        <v>2</v>
      </c>
      <c r="C1047" s="298" t="s">
        <v>961</v>
      </c>
      <c r="D1047" s="316"/>
      <c r="E1047" s="317"/>
      <c r="F1047" s="317"/>
      <c r="G1047" s="318"/>
      <c r="H1047" s="320"/>
      <c r="I1047" s="8"/>
      <c r="J1047" s="14"/>
      <c r="K1047" s="14"/>
    </row>
    <row r="1048" spans="2:11" s="4" customFormat="1" ht="16.5" customHeight="1">
      <c r="B1048" s="2" t="s">
        <v>2</v>
      </c>
      <c r="C1048" s="472" t="s">
        <v>962</v>
      </c>
      <c r="D1048" s="472"/>
      <c r="E1048" s="472"/>
      <c r="F1048" s="472"/>
      <c r="G1048" s="318"/>
      <c r="H1048" s="319"/>
      <c r="I1048" s="8"/>
    </row>
    <row r="1049" spans="2:11" s="4" customFormat="1" ht="25.5" customHeight="1">
      <c r="B1049" s="2" t="s">
        <v>2</v>
      </c>
      <c r="C1049" s="474" t="s">
        <v>963</v>
      </c>
      <c r="D1049" s="474"/>
      <c r="E1049" s="474"/>
      <c r="F1049" s="474"/>
      <c r="G1049" s="301"/>
      <c r="H1049" s="301"/>
      <c r="I1049" s="8"/>
    </row>
    <row r="1050" spans="2:11" s="4" customFormat="1" ht="29.25" customHeight="1">
      <c r="B1050" s="2"/>
      <c r="C1050" s="475" t="s">
        <v>964</v>
      </c>
      <c r="D1050" s="475"/>
      <c r="E1050" s="475"/>
      <c r="F1050" s="475"/>
      <c r="G1050" s="321"/>
      <c r="H1050" s="322"/>
      <c r="I1050" s="8"/>
    </row>
    <row r="1051" spans="2:11" s="4" customFormat="1">
      <c r="B1051" s="26" t="s">
        <v>965</v>
      </c>
      <c r="C1051" s="27" t="s">
        <v>2</v>
      </c>
      <c r="D1051" s="15" t="s">
        <v>2</v>
      </c>
      <c r="E1051" s="16"/>
      <c r="F1051" s="16"/>
      <c r="G1051" s="7"/>
      <c r="H1051" s="8"/>
      <c r="I1051" s="8"/>
    </row>
    <row r="1052" spans="2:11" s="4" customFormat="1">
      <c r="B1052" s="2" t="s">
        <v>966</v>
      </c>
      <c r="C1052" s="311" t="s">
        <v>967</v>
      </c>
      <c r="D1052" s="29" t="s">
        <v>909</v>
      </c>
      <c r="E1052" s="30"/>
      <c r="F1052" s="30" t="s">
        <v>968</v>
      </c>
      <c r="G1052" s="23"/>
      <c r="H1052" s="39" t="s">
        <v>63</v>
      </c>
      <c r="I1052" s="37" t="s">
        <v>46</v>
      </c>
    </row>
    <row r="1053" spans="2:11" s="4" customFormat="1">
      <c r="B1053" s="2" t="s">
        <v>969</v>
      </c>
      <c r="C1053" s="311" t="s">
        <v>967</v>
      </c>
      <c r="D1053" s="29" t="s">
        <v>909</v>
      </c>
      <c r="E1053" s="30"/>
      <c r="F1053" s="30" t="s">
        <v>734</v>
      </c>
      <c r="G1053" s="23"/>
      <c r="H1053" s="39" t="s">
        <v>63</v>
      </c>
      <c r="I1053" s="37" t="s">
        <v>46</v>
      </c>
    </row>
    <row r="1054" spans="2:11" s="4" customFormat="1">
      <c r="B1054" s="2" t="s">
        <v>2</v>
      </c>
      <c r="C1054" s="72" t="s">
        <v>970</v>
      </c>
      <c r="D1054" s="15"/>
      <c r="E1054" s="16"/>
      <c r="F1054" s="16"/>
      <c r="G1054" s="7"/>
      <c r="H1054" s="8"/>
      <c r="I1054" s="8"/>
    </row>
    <row r="1055" spans="2:11" s="4" customFormat="1" ht="15" customHeight="1">
      <c r="B1055" s="2" t="s">
        <v>2</v>
      </c>
      <c r="C1055" s="72" t="s">
        <v>971</v>
      </c>
      <c r="D1055" s="15"/>
      <c r="E1055" s="16"/>
      <c r="F1055" s="16"/>
      <c r="G1055" s="7"/>
      <c r="H1055" s="8"/>
      <c r="I1055" s="8"/>
      <c r="J1055" s="14"/>
    </row>
    <row r="1056" spans="2:11" s="4" customFormat="1">
      <c r="B1056" s="50" t="s">
        <v>972</v>
      </c>
      <c r="C1056" s="27"/>
      <c r="D1056" s="15"/>
      <c r="E1056" s="16"/>
      <c r="F1056" s="16"/>
      <c r="G1056" s="7"/>
      <c r="H1056" s="8"/>
      <c r="I1056" s="8"/>
    </row>
    <row r="1057" spans="1:18" s="4" customFormat="1" ht="25.5">
      <c r="B1057" s="2" t="s">
        <v>973</v>
      </c>
      <c r="C1057" s="28" t="s">
        <v>967</v>
      </c>
      <c r="D1057" s="29" t="s">
        <v>875</v>
      </c>
      <c r="E1057" s="30"/>
      <c r="F1057" s="108" t="s">
        <v>974</v>
      </c>
      <c r="G1057" s="23"/>
      <c r="H1057" s="39" t="s">
        <v>63</v>
      </c>
      <c r="I1057" s="37" t="s">
        <v>46</v>
      </c>
    </row>
    <row r="1058" spans="1:18" s="4" customFormat="1">
      <c r="A1058" s="4" t="s">
        <v>2</v>
      </c>
      <c r="B1058" s="2" t="s">
        <v>2</v>
      </c>
      <c r="C1058" s="27" t="s">
        <v>2</v>
      </c>
      <c r="D1058" s="15" t="s">
        <v>2</v>
      </c>
      <c r="E1058" s="16"/>
      <c r="F1058" s="16"/>
      <c r="G1058" s="7"/>
      <c r="H1058" s="8"/>
      <c r="I1058" s="8"/>
    </row>
    <row r="1059" spans="1:18" s="4" customFormat="1">
      <c r="B1059" s="26" t="s">
        <v>823</v>
      </c>
      <c r="C1059" s="4" t="s">
        <v>2</v>
      </c>
      <c r="D1059" s="15" t="s">
        <v>2</v>
      </c>
      <c r="E1059" s="16"/>
      <c r="F1059" s="16"/>
      <c r="G1059" s="7"/>
      <c r="H1059" s="8"/>
      <c r="I1059" s="8"/>
    </row>
    <row r="1060" spans="1:18" s="4" customFormat="1" ht="41.25" customHeight="1">
      <c r="B1060" s="433" t="s">
        <v>975</v>
      </c>
      <c r="C1060" s="433"/>
      <c r="D1060" s="433"/>
      <c r="E1060" s="433"/>
      <c r="F1060" s="433"/>
      <c r="G1060" s="52"/>
      <c r="H1060" s="52"/>
      <c r="I1060" s="52"/>
    </row>
    <row r="1061" spans="1:18" s="9" customFormat="1">
      <c r="A1061" s="20"/>
      <c r="B1061" s="26" t="s">
        <v>976</v>
      </c>
      <c r="C1061" s="27" t="s">
        <v>2</v>
      </c>
      <c r="D1061" s="15" t="s">
        <v>2</v>
      </c>
      <c r="E1061" s="16"/>
      <c r="F1061" s="16"/>
      <c r="G1061" s="7"/>
      <c r="H1061" s="8"/>
      <c r="I1061" s="8"/>
      <c r="J1061" s="42"/>
      <c r="K1061" s="10"/>
      <c r="L1061" s="10"/>
      <c r="M1061" s="10"/>
      <c r="N1061" s="10"/>
      <c r="O1061" s="10"/>
      <c r="P1061" s="10"/>
      <c r="Q1061" s="10"/>
      <c r="R1061" s="10"/>
    </row>
    <row r="1062" spans="1:18" s="9" customFormat="1">
      <c r="A1062" s="20"/>
      <c r="B1062" s="2" t="s">
        <v>276</v>
      </c>
      <c r="C1062" s="56" t="s">
        <v>102</v>
      </c>
      <c r="D1062" s="29"/>
      <c r="E1062" s="30"/>
      <c r="F1062" s="30"/>
      <c r="G1062" s="23">
        <v>1</v>
      </c>
      <c r="H1062" s="1"/>
      <c r="I1062" s="24">
        <f t="shared" ref="I1062" si="95">G1062*H1062</f>
        <v>0</v>
      </c>
      <c r="J1062" s="31"/>
      <c r="K1062" s="10"/>
      <c r="L1062" s="10"/>
      <c r="M1062" s="10"/>
      <c r="N1062" s="10"/>
      <c r="O1062" s="10"/>
      <c r="P1062" s="10"/>
      <c r="Q1062" s="10"/>
      <c r="R1062" s="10"/>
    </row>
    <row r="1063" spans="1:18" s="4" customFormat="1">
      <c r="B1063" s="2" t="s">
        <v>2</v>
      </c>
      <c r="C1063" s="27" t="s">
        <v>2</v>
      </c>
      <c r="D1063" s="15" t="s">
        <v>2</v>
      </c>
      <c r="E1063" s="16"/>
      <c r="F1063" s="16"/>
      <c r="G1063" s="7"/>
      <c r="H1063" s="8"/>
      <c r="I1063" s="8"/>
    </row>
    <row r="1064" spans="1:18" s="4" customFormat="1">
      <c r="A1064" s="59"/>
      <c r="B1064" s="255" t="s">
        <v>872</v>
      </c>
      <c r="C1064" s="61" t="s">
        <v>2</v>
      </c>
      <c r="D1064" s="107" t="s">
        <v>2</v>
      </c>
      <c r="E1064" s="256"/>
      <c r="F1064" s="256"/>
      <c r="G1064" s="64"/>
      <c r="H1064" s="65" t="s">
        <v>185</v>
      </c>
      <c r="I1064" s="66">
        <f>SUM(I986:I1063)</f>
        <v>0</v>
      </c>
    </row>
    <row r="1065" spans="1:18" s="4" customFormat="1">
      <c r="B1065" s="2" t="s">
        <v>2</v>
      </c>
      <c r="C1065" s="27" t="s">
        <v>2</v>
      </c>
      <c r="D1065" s="15" t="s">
        <v>2</v>
      </c>
      <c r="E1065" s="16"/>
      <c r="F1065" s="16"/>
      <c r="G1065" s="7"/>
      <c r="H1065" s="8"/>
      <c r="I1065" s="8"/>
    </row>
    <row r="1066" spans="1:18" s="4" customFormat="1" ht="45" customHeight="1">
      <c r="B1066" s="26" t="s">
        <v>977</v>
      </c>
      <c r="C1066" s="27"/>
      <c r="D1066" s="15"/>
      <c r="E1066" s="16"/>
      <c r="F1066" s="16"/>
      <c r="G1066" s="7"/>
      <c r="H1066" s="8"/>
      <c r="I1066" s="8"/>
    </row>
    <row r="1067" spans="1:18" s="4" customFormat="1">
      <c r="B1067" s="2"/>
      <c r="C1067" s="27"/>
      <c r="D1067" s="15"/>
      <c r="E1067" s="16"/>
      <c r="F1067" s="16"/>
      <c r="G1067" s="7"/>
      <c r="H1067" s="8"/>
      <c r="I1067" s="8"/>
    </row>
    <row r="1068" spans="1:18" s="4" customFormat="1">
      <c r="B1068" s="26" t="s">
        <v>978</v>
      </c>
      <c r="D1068" s="15"/>
      <c r="E1068" s="16"/>
      <c r="F1068" s="16"/>
      <c r="G1068" s="7"/>
      <c r="H1068" s="8"/>
      <c r="I1068" s="8"/>
      <c r="J1068" s="289"/>
    </row>
    <row r="1069" spans="1:18" s="4" customFormat="1">
      <c r="B1069" s="4" t="s">
        <v>979</v>
      </c>
      <c r="C1069" s="51"/>
      <c r="D1069" s="29" t="s">
        <v>483</v>
      </c>
      <c r="E1069" s="30"/>
      <c r="F1069" s="108" t="s">
        <v>483</v>
      </c>
      <c r="G1069" s="23">
        <v>2000</v>
      </c>
      <c r="H1069" s="1"/>
      <c r="I1069" s="323">
        <f t="shared" ref="I1069" si="96">G1069*H1069</f>
        <v>0</v>
      </c>
      <c r="J1069" s="10"/>
    </row>
    <row r="1070" spans="1:18" s="4" customFormat="1">
      <c r="B1070" s="2" t="s">
        <v>980</v>
      </c>
      <c r="C1070" s="51"/>
      <c r="D1070" s="29" t="s">
        <v>643</v>
      </c>
      <c r="E1070" s="30"/>
      <c r="F1070" s="108" t="s">
        <v>643</v>
      </c>
      <c r="G1070" s="76">
        <v>10</v>
      </c>
      <c r="H1070" s="1"/>
      <c r="I1070" s="24">
        <f t="shared" ref="I1070" si="97">G1070*H1070</f>
        <v>0</v>
      </c>
      <c r="J1070" s="10"/>
    </row>
    <row r="1071" spans="1:18" s="4" customFormat="1">
      <c r="B1071" s="2"/>
      <c r="C1071" s="167"/>
      <c r="D1071" s="136"/>
      <c r="E1071" s="96"/>
      <c r="F1071" s="137"/>
      <c r="G1071" s="97"/>
      <c r="H1071" s="8"/>
      <c r="I1071" s="8"/>
      <c r="J1071" s="10"/>
    </row>
    <row r="1072" spans="1:18" s="4" customFormat="1" ht="16.5" customHeight="1" thickBot="1">
      <c r="A1072" s="59"/>
      <c r="B1072" s="255" t="s">
        <v>981</v>
      </c>
      <c r="C1072" s="61" t="s">
        <v>2</v>
      </c>
      <c r="D1072" s="107" t="s">
        <v>2</v>
      </c>
      <c r="E1072" s="256"/>
      <c r="F1072" s="256"/>
      <c r="G1072" s="64"/>
      <c r="H1072" s="65" t="s">
        <v>185</v>
      </c>
      <c r="I1072" s="66">
        <f>SUM(I1068:I1071)</f>
        <v>0</v>
      </c>
      <c r="J1072" s="10"/>
    </row>
    <row r="1073" spans="1:11" s="4" customFormat="1">
      <c r="B1073" s="2"/>
      <c r="C1073" s="27"/>
      <c r="D1073" s="15"/>
      <c r="E1073" s="16"/>
      <c r="F1073" s="16"/>
      <c r="G1073" s="7"/>
      <c r="H1073" s="8"/>
      <c r="I1073" s="8"/>
      <c r="J1073" s="10"/>
    </row>
    <row r="1074" spans="1:11" s="4" customFormat="1">
      <c r="B1074" s="26" t="s">
        <v>982</v>
      </c>
      <c r="C1074" s="27" t="s">
        <v>2</v>
      </c>
      <c r="D1074" s="15" t="s">
        <v>2</v>
      </c>
      <c r="E1074" s="16"/>
      <c r="F1074" s="16"/>
      <c r="G1074" s="7"/>
      <c r="H1074" s="8"/>
      <c r="I1074" s="8"/>
      <c r="J1074" s="10"/>
    </row>
    <row r="1075" spans="1:11" s="4" customFormat="1">
      <c r="B1075" s="26"/>
      <c r="C1075" s="27"/>
      <c r="D1075" s="15"/>
      <c r="E1075" s="16"/>
      <c r="F1075" s="16"/>
      <c r="G1075" s="7"/>
      <c r="H1075" s="8"/>
      <c r="I1075" s="8"/>
      <c r="J1075" s="10"/>
    </row>
    <row r="1076" spans="1:11" s="4" customFormat="1">
      <c r="B1076" s="26" t="s">
        <v>983</v>
      </c>
      <c r="C1076" s="27" t="s">
        <v>2</v>
      </c>
      <c r="D1076" s="15" t="s">
        <v>2</v>
      </c>
      <c r="E1076" s="16"/>
      <c r="F1076" s="16"/>
      <c r="G1076" s="7"/>
      <c r="H1076" s="8"/>
      <c r="I1076" s="8"/>
      <c r="J1076" s="10"/>
    </row>
    <row r="1077" spans="1:11" s="4" customFormat="1" ht="38.25">
      <c r="B1077" s="2" t="s">
        <v>984</v>
      </c>
      <c r="C1077" s="51" t="s">
        <v>985</v>
      </c>
      <c r="D1077" s="29" t="s">
        <v>483</v>
      </c>
      <c r="E1077" s="30">
        <v>6562</v>
      </c>
      <c r="F1077" s="108" t="s">
        <v>986</v>
      </c>
      <c r="G1077" s="300">
        <v>3</v>
      </c>
      <c r="H1077" s="1"/>
      <c r="I1077" s="24">
        <f t="shared" ref="I1077:I1079" si="98">G1077*H1077</f>
        <v>0</v>
      </c>
      <c r="J1077" s="10"/>
    </row>
    <row r="1078" spans="1:11" s="4" customFormat="1" ht="25.5">
      <c r="B1078" s="2" t="s">
        <v>987</v>
      </c>
      <c r="C1078" s="51" t="s">
        <v>988</v>
      </c>
      <c r="D1078" s="29" t="s">
        <v>643</v>
      </c>
      <c r="E1078" s="30"/>
      <c r="F1078" s="30" t="s">
        <v>989</v>
      </c>
      <c r="G1078" s="23">
        <v>1</v>
      </c>
      <c r="H1078" s="1"/>
      <c r="I1078" s="24">
        <f t="shared" si="98"/>
        <v>0</v>
      </c>
      <c r="J1078" s="10"/>
    </row>
    <row r="1079" spans="1:11" s="4" customFormat="1" ht="31.5" customHeight="1">
      <c r="B1079" s="2" t="s">
        <v>990</v>
      </c>
      <c r="C1079" s="51" t="s">
        <v>169</v>
      </c>
      <c r="D1079" s="29" t="s">
        <v>483</v>
      </c>
      <c r="E1079" s="30"/>
      <c r="F1079" s="30" t="s">
        <v>989</v>
      </c>
      <c r="G1079" s="23">
        <v>1</v>
      </c>
      <c r="H1079" s="1"/>
      <c r="I1079" s="24">
        <f t="shared" si="98"/>
        <v>0</v>
      </c>
      <c r="J1079" s="10"/>
    </row>
    <row r="1080" spans="1:11" s="4" customFormat="1">
      <c r="B1080" s="2" t="s">
        <v>2</v>
      </c>
      <c r="C1080" s="324" t="s">
        <v>991</v>
      </c>
      <c r="D1080" s="15"/>
      <c r="E1080" s="16"/>
      <c r="F1080" s="16"/>
      <c r="G1080" s="7"/>
      <c r="H1080" s="8"/>
      <c r="I1080" s="8"/>
      <c r="J1080" s="10"/>
    </row>
    <row r="1081" spans="1:11">
      <c r="A1081" s="4"/>
      <c r="B1081" s="2" t="s">
        <v>2</v>
      </c>
      <c r="C1081" s="324" t="s">
        <v>992</v>
      </c>
      <c r="D1081" s="15"/>
      <c r="E1081" s="16"/>
      <c r="F1081" s="16"/>
      <c r="G1081" s="7"/>
      <c r="H1081" s="8"/>
      <c r="I1081" s="8"/>
      <c r="J1081" s="10"/>
    </row>
    <row r="1082" spans="1:11">
      <c r="A1082" s="4"/>
      <c r="B1082" s="26" t="s">
        <v>993</v>
      </c>
      <c r="C1082" s="325"/>
      <c r="D1082" s="15"/>
      <c r="E1082" s="16"/>
      <c r="F1082" s="16"/>
      <c r="G1082" s="7"/>
      <c r="H1082" s="8"/>
      <c r="I1082" s="8"/>
      <c r="J1082" s="10"/>
    </row>
    <row r="1083" spans="1:11" ht="38.25">
      <c r="A1083" s="4"/>
      <c r="B1083" s="2" t="s">
        <v>994</v>
      </c>
      <c r="C1083" s="326" t="s">
        <v>995</v>
      </c>
      <c r="D1083" s="29" t="s">
        <v>483</v>
      </c>
      <c r="E1083" s="30">
        <v>395</v>
      </c>
      <c r="F1083" s="108" t="s">
        <v>986</v>
      </c>
      <c r="G1083" s="300">
        <v>1</v>
      </c>
      <c r="H1083" s="1"/>
      <c r="I1083" s="24">
        <f t="shared" ref="I1083:I1084" si="99">G1083*H1083</f>
        <v>0</v>
      </c>
      <c r="J1083" s="10"/>
      <c r="K1083" s="327"/>
    </row>
    <row r="1084" spans="1:11" ht="25.5">
      <c r="A1084" s="4"/>
      <c r="B1084" s="2" t="s">
        <v>996</v>
      </c>
      <c r="C1084" s="51" t="s">
        <v>169</v>
      </c>
      <c r="D1084" s="29" t="s">
        <v>483</v>
      </c>
      <c r="E1084" s="30">
        <v>1</v>
      </c>
      <c r="F1084" s="108"/>
      <c r="G1084" s="300">
        <v>1</v>
      </c>
      <c r="H1084" s="1"/>
      <c r="I1084" s="24">
        <f t="shared" si="99"/>
        <v>0</v>
      </c>
      <c r="J1084" s="10"/>
      <c r="K1084" s="327"/>
    </row>
    <row r="1085" spans="1:11" s="4" customFormat="1">
      <c r="B1085" s="2" t="s">
        <v>2</v>
      </c>
      <c r="C1085" s="324" t="s">
        <v>991</v>
      </c>
      <c r="D1085" s="15"/>
      <c r="E1085" s="16"/>
      <c r="F1085" s="16"/>
      <c r="G1085" s="7"/>
      <c r="H1085" s="8"/>
      <c r="I1085" s="8"/>
      <c r="J1085" s="10"/>
    </row>
    <row r="1086" spans="1:11" s="4" customFormat="1">
      <c r="B1086" s="26" t="s">
        <v>997</v>
      </c>
      <c r="C1086" s="27" t="s">
        <v>2</v>
      </c>
      <c r="D1086" s="15" t="s">
        <v>2</v>
      </c>
      <c r="E1086" s="16"/>
      <c r="F1086" s="16"/>
      <c r="G1086" s="7"/>
      <c r="H1086" s="8"/>
      <c r="I1086" s="8"/>
      <c r="J1086" s="10"/>
    </row>
    <row r="1087" spans="1:11" s="4" customFormat="1" ht="67.5" customHeight="1">
      <c r="B1087" s="2" t="s">
        <v>998</v>
      </c>
      <c r="C1087" s="51" t="s">
        <v>999</v>
      </c>
      <c r="D1087" s="115" t="s">
        <v>643</v>
      </c>
      <c r="E1087" s="328">
        <v>19</v>
      </c>
      <c r="F1087" s="129" t="s">
        <v>1000</v>
      </c>
      <c r="G1087" s="23">
        <v>1</v>
      </c>
      <c r="H1087" s="1"/>
      <c r="I1087" s="24">
        <f t="shared" ref="I1087:I1090" si="100">G1087*H1087</f>
        <v>0</v>
      </c>
      <c r="J1087" s="10"/>
      <c r="K1087" s="327"/>
    </row>
    <row r="1088" spans="1:11" s="4" customFormat="1" ht="38.25">
      <c r="B1088" s="2" t="s">
        <v>1001</v>
      </c>
      <c r="C1088" s="329" t="s">
        <v>2</v>
      </c>
      <c r="D1088" s="330" t="s">
        <v>643</v>
      </c>
      <c r="E1088" s="331"/>
      <c r="F1088" s="129" t="s">
        <v>1000</v>
      </c>
      <c r="G1088" s="332">
        <v>1</v>
      </c>
      <c r="H1088" s="1"/>
      <c r="I1088" s="24">
        <f t="shared" si="100"/>
        <v>0</v>
      </c>
      <c r="J1088" s="10"/>
    </row>
    <row r="1089" spans="1:11" s="4" customFormat="1">
      <c r="B1089" s="2" t="s">
        <v>1002</v>
      </c>
      <c r="C1089" s="28" t="s">
        <v>1003</v>
      </c>
      <c r="D1089" s="115" t="s">
        <v>643</v>
      </c>
      <c r="E1089" s="94">
        <v>355</v>
      </c>
      <c r="F1089" s="333"/>
      <c r="G1089" s="334">
        <v>1</v>
      </c>
      <c r="H1089" s="1"/>
      <c r="I1089" s="24">
        <f t="shared" si="100"/>
        <v>0</v>
      </c>
      <c r="J1089" s="10"/>
    </row>
    <row r="1090" spans="1:11" s="4" customFormat="1">
      <c r="B1090" s="2" t="s">
        <v>1004</v>
      </c>
      <c r="C1090" s="28" t="s">
        <v>1005</v>
      </c>
      <c r="D1090" s="29" t="s">
        <v>643</v>
      </c>
      <c r="E1090" s="30">
        <v>1</v>
      </c>
      <c r="F1090" s="273" t="s">
        <v>989</v>
      </c>
      <c r="G1090" s="76">
        <v>1</v>
      </c>
      <c r="H1090" s="1"/>
      <c r="I1090" s="24">
        <f t="shared" si="100"/>
        <v>0</v>
      </c>
      <c r="J1090" s="10"/>
      <c r="K1090" s="31"/>
    </row>
    <row r="1091" spans="1:11" s="4" customFormat="1">
      <c r="B1091" s="2" t="s">
        <v>2</v>
      </c>
      <c r="C1091" s="27" t="s">
        <v>2</v>
      </c>
      <c r="D1091" s="15" t="s">
        <v>2</v>
      </c>
      <c r="E1091" s="16"/>
      <c r="F1091" s="16"/>
      <c r="G1091" s="7"/>
      <c r="H1091" s="8"/>
      <c r="I1091" s="8"/>
      <c r="J1091" s="10"/>
    </row>
    <row r="1092" spans="1:11" s="4" customFormat="1">
      <c r="B1092" s="26" t="s">
        <v>1006</v>
      </c>
      <c r="C1092" s="27" t="s">
        <v>2</v>
      </c>
      <c r="D1092" s="15" t="s">
        <v>2</v>
      </c>
      <c r="E1092" s="16"/>
      <c r="F1092" s="16"/>
      <c r="G1092" s="7"/>
      <c r="H1092" s="8"/>
      <c r="I1092" s="8"/>
      <c r="J1092" s="10"/>
    </row>
    <row r="1093" spans="1:11" s="4" customFormat="1">
      <c r="B1093" s="2" t="s">
        <v>1007</v>
      </c>
      <c r="C1093" s="27" t="s">
        <v>2</v>
      </c>
      <c r="D1093" s="15" t="s">
        <v>2</v>
      </c>
      <c r="E1093" s="16"/>
      <c r="F1093" s="16"/>
      <c r="G1093" s="7"/>
      <c r="H1093" s="8"/>
      <c r="I1093" s="8"/>
      <c r="J1093" s="10"/>
    </row>
    <row r="1094" spans="1:11" s="4" customFormat="1">
      <c r="B1094" s="2" t="s">
        <v>1008</v>
      </c>
      <c r="C1094" s="28" t="s">
        <v>2</v>
      </c>
      <c r="D1094" s="29" t="s">
        <v>483</v>
      </c>
      <c r="E1094" s="335"/>
      <c r="F1094" s="30" t="s">
        <v>1009</v>
      </c>
      <c r="G1094" s="36"/>
      <c r="H1094" s="39" t="s">
        <v>63</v>
      </c>
      <c r="I1094" s="37" t="s">
        <v>46</v>
      </c>
      <c r="J1094" s="10"/>
    </row>
    <row r="1095" spans="1:11" s="4" customFormat="1">
      <c r="B1095" s="2" t="s">
        <v>792</v>
      </c>
      <c r="C1095" s="28" t="s">
        <v>2</v>
      </c>
      <c r="D1095" s="29" t="s">
        <v>483</v>
      </c>
      <c r="E1095" s="335"/>
      <c r="F1095" s="30" t="s">
        <v>1009</v>
      </c>
      <c r="G1095" s="36"/>
      <c r="H1095" s="39" t="s">
        <v>63</v>
      </c>
      <c r="I1095" s="37" t="s">
        <v>46</v>
      </c>
      <c r="J1095" s="10"/>
    </row>
    <row r="1096" spans="1:11" s="4" customFormat="1">
      <c r="B1096" s="2" t="s">
        <v>1010</v>
      </c>
      <c r="C1096" s="28" t="s">
        <v>2</v>
      </c>
      <c r="D1096" s="29" t="s">
        <v>483</v>
      </c>
      <c r="E1096" s="335"/>
      <c r="F1096" s="30" t="s">
        <v>1009</v>
      </c>
      <c r="G1096" s="36"/>
      <c r="H1096" s="39" t="s">
        <v>63</v>
      </c>
      <c r="I1096" s="37" t="s">
        <v>46</v>
      </c>
      <c r="J1096" s="10"/>
    </row>
    <row r="1097" spans="1:11" s="4" customFormat="1">
      <c r="B1097" s="2" t="s">
        <v>1011</v>
      </c>
      <c r="C1097" s="27" t="s">
        <v>2</v>
      </c>
      <c r="D1097" s="15" t="s">
        <v>2</v>
      </c>
      <c r="E1097" s="16"/>
      <c r="F1097" s="16"/>
      <c r="G1097" s="7"/>
      <c r="H1097" s="8"/>
      <c r="I1097" s="8"/>
      <c r="J1097" s="10"/>
    </row>
    <row r="1098" spans="1:11" s="4" customFormat="1">
      <c r="B1098" s="2" t="s">
        <v>1012</v>
      </c>
      <c r="C1098" s="28" t="s">
        <v>2</v>
      </c>
      <c r="D1098" s="29" t="s">
        <v>483</v>
      </c>
      <c r="E1098" s="335"/>
      <c r="F1098" s="30" t="s">
        <v>1009</v>
      </c>
      <c r="G1098" s="36"/>
      <c r="H1098" s="39" t="s">
        <v>63</v>
      </c>
      <c r="I1098" s="37" t="s">
        <v>46</v>
      </c>
      <c r="J1098" s="10"/>
    </row>
    <row r="1099" spans="1:11" s="4" customFormat="1">
      <c r="B1099" s="2" t="s">
        <v>1013</v>
      </c>
      <c r="C1099" s="27" t="s">
        <v>2</v>
      </c>
      <c r="D1099" s="15" t="s">
        <v>2</v>
      </c>
      <c r="E1099" s="16"/>
      <c r="F1099" s="16"/>
      <c r="G1099" s="7"/>
      <c r="H1099" s="8"/>
      <c r="I1099" s="8"/>
      <c r="J1099" s="10"/>
    </row>
    <row r="1100" spans="1:11" s="4" customFormat="1">
      <c r="B1100" s="2" t="s">
        <v>1010</v>
      </c>
      <c r="C1100" s="28" t="s">
        <v>2</v>
      </c>
      <c r="D1100" s="29" t="s">
        <v>483</v>
      </c>
      <c r="E1100" s="335"/>
      <c r="F1100" s="30" t="s">
        <v>1009</v>
      </c>
      <c r="G1100" s="36"/>
      <c r="H1100" s="39" t="s">
        <v>63</v>
      </c>
      <c r="I1100" s="37" t="s">
        <v>46</v>
      </c>
      <c r="J1100" s="10"/>
    </row>
    <row r="1101" spans="1:11" s="4" customFormat="1">
      <c r="B1101" s="2" t="s">
        <v>1014</v>
      </c>
      <c r="C1101" s="28" t="s">
        <v>2</v>
      </c>
      <c r="D1101" s="29" t="s">
        <v>483</v>
      </c>
      <c r="E1101" s="335"/>
      <c r="F1101" s="30" t="s">
        <v>1009</v>
      </c>
      <c r="G1101" s="36"/>
      <c r="H1101" s="39" t="s">
        <v>63</v>
      </c>
      <c r="I1101" s="37" t="s">
        <v>46</v>
      </c>
      <c r="J1101" s="10"/>
    </row>
    <row r="1102" spans="1:11" s="4" customFormat="1">
      <c r="B1102" s="2" t="s">
        <v>1015</v>
      </c>
      <c r="C1102" s="27" t="s">
        <v>2</v>
      </c>
      <c r="D1102" s="15" t="s">
        <v>2</v>
      </c>
      <c r="E1102" s="16"/>
      <c r="F1102" s="16"/>
      <c r="G1102" s="7"/>
      <c r="H1102" s="8"/>
      <c r="I1102" s="8"/>
      <c r="J1102" s="10"/>
    </row>
    <row r="1103" spans="1:11">
      <c r="A1103" s="4"/>
      <c r="B1103" s="2" t="s">
        <v>1016</v>
      </c>
      <c r="C1103" s="28" t="s">
        <v>2</v>
      </c>
      <c r="D1103" s="29" t="s">
        <v>483</v>
      </c>
      <c r="E1103" s="335"/>
      <c r="F1103" s="30" t="s">
        <v>1009</v>
      </c>
      <c r="G1103" s="36"/>
      <c r="H1103" s="39" t="s">
        <v>63</v>
      </c>
      <c r="I1103" s="37" t="s">
        <v>46</v>
      </c>
      <c r="J1103" s="10"/>
    </row>
    <row r="1104" spans="1:11">
      <c r="A1104" s="4"/>
      <c r="B1104" s="2" t="s">
        <v>2</v>
      </c>
      <c r="C1104" s="27" t="s">
        <v>2</v>
      </c>
      <c r="D1104" s="15" t="s">
        <v>2</v>
      </c>
      <c r="E1104" s="16"/>
      <c r="F1104" s="16"/>
      <c r="G1104" s="7"/>
      <c r="H1104" s="8"/>
      <c r="I1104" s="8"/>
      <c r="J1104" s="10"/>
    </row>
    <row r="1105" spans="1:12" ht="25.5">
      <c r="A1105" s="4"/>
      <c r="B1105" s="26" t="s">
        <v>1017</v>
      </c>
      <c r="C1105" s="27" t="s">
        <v>2</v>
      </c>
      <c r="D1105" s="15" t="s">
        <v>2</v>
      </c>
      <c r="E1105" s="16"/>
      <c r="F1105" s="16"/>
      <c r="G1105" s="7"/>
      <c r="H1105" s="8"/>
      <c r="I1105" s="8"/>
      <c r="J1105" s="10"/>
    </row>
    <row r="1106" spans="1:12" ht="25.5">
      <c r="A1106" s="4"/>
      <c r="B1106" s="2" t="s">
        <v>1018</v>
      </c>
      <c r="C1106" s="27" t="s">
        <v>2</v>
      </c>
      <c r="D1106" s="15"/>
      <c r="E1106" s="16"/>
      <c r="F1106" s="16"/>
      <c r="G1106" s="7"/>
      <c r="H1106" s="8"/>
      <c r="I1106" s="8"/>
      <c r="J1106" s="10"/>
    </row>
    <row r="1107" spans="1:12" ht="25.5">
      <c r="A1107" s="4"/>
      <c r="B1107" s="2" t="s">
        <v>1019</v>
      </c>
      <c r="C1107" s="54" t="s">
        <v>1020</v>
      </c>
      <c r="D1107" s="29" t="s">
        <v>483</v>
      </c>
      <c r="E1107" s="30">
        <v>231</v>
      </c>
      <c r="F1107" s="30" t="s">
        <v>1009</v>
      </c>
      <c r="G1107" s="23">
        <v>1</v>
      </c>
      <c r="H1107" s="1"/>
      <c r="I1107" s="24">
        <f t="shared" ref="I1107:I1113" si="101">G1107*H1107</f>
        <v>0</v>
      </c>
      <c r="J1107" s="10"/>
    </row>
    <row r="1108" spans="1:12">
      <c r="A1108" s="4"/>
      <c r="B1108" s="2" t="s">
        <v>1021</v>
      </c>
      <c r="C1108" s="28" t="s">
        <v>1022</v>
      </c>
      <c r="D1108" s="29" t="s">
        <v>483</v>
      </c>
      <c r="E1108" s="30">
        <v>231</v>
      </c>
      <c r="F1108" s="30" t="s">
        <v>1009</v>
      </c>
      <c r="G1108" s="23">
        <v>1</v>
      </c>
      <c r="H1108" s="1"/>
      <c r="I1108" s="24">
        <f t="shared" si="101"/>
        <v>0</v>
      </c>
      <c r="J1108" s="10"/>
    </row>
    <row r="1109" spans="1:12">
      <c r="A1109" s="4"/>
      <c r="B1109" s="2" t="s">
        <v>1023</v>
      </c>
      <c r="C1109" s="28" t="s">
        <v>1022</v>
      </c>
      <c r="D1109" s="29" t="s">
        <v>483</v>
      </c>
      <c r="E1109" s="30">
        <v>231</v>
      </c>
      <c r="F1109" s="30" t="s">
        <v>1009</v>
      </c>
      <c r="G1109" s="23">
        <v>1</v>
      </c>
      <c r="H1109" s="1"/>
      <c r="I1109" s="24">
        <f t="shared" si="101"/>
        <v>0</v>
      </c>
      <c r="J1109" s="10"/>
    </row>
    <row r="1110" spans="1:12">
      <c r="A1110" s="4"/>
      <c r="B1110" s="2" t="s">
        <v>1024</v>
      </c>
      <c r="C1110" s="28" t="s">
        <v>1025</v>
      </c>
      <c r="D1110" s="29" t="s">
        <v>483</v>
      </c>
      <c r="E1110" s="30">
        <v>231</v>
      </c>
      <c r="F1110" s="30" t="s">
        <v>1009</v>
      </c>
      <c r="G1110" s="36"/>
      <c r="H1110" s="39" t="s">
        <v>63</v>
      </c>
      <c r="I1110" s="37" t="s">
        <v>46</v>
      </c>
      <c r="J1110" s="10"/>
      <c r="K1110" s="336"/>
    </row>
    <row r="1111" spans="1:12">
      <c r="A1111" s="4"/>
      <c r="B1111" s="2" t="s">
        <v>1026</v>
      </c>
      <c r="C1111" s="28" t="s">
        <v>1027</v>
      </c>
      <c r="D1111" s="29" t="s">
        <v>483</v>
      </c>
      <c r="E1111" s="30">
        <v>231</v>
      </c>
      <c r="F1111" s="30" t="s">
        <v>1009</v>
      </c>
      <c r="G1111" s="36"/>
      <c r="H1111" s="39" t="s">
        <v>63</v>
      </c>
      <c r="I1111" s="37" t="s">
        <v>46</v>
      </c>
      <c r="J1111" s="10"/>
      <c r="K1111" s="336"/>
    </row>
    <row r="1112" spans="1:12">
      <c r="A1112" s="4"/>
      <c r="B1112" s="2" t="s">
        <v>1028</v>
      </c>
      <c r="C1112" s="28" t="s">
        <v>1003</v>
      </c>
      <c r="D1112" s="29" t="s">
        <v>483</v>
      </c>
      <c r="E1112" s="30">
        <v>231</v>
      </c>
      <c r="F1112" s="30" t="s">
        <v>1009</v>
      </c>
      <c r="G1112" s="23">
        <v>1</v>
      </c>
      <c r="H1112" s="1"/>
      <c r="I1112" s="24">
        <f t="shared" si="101"/>
        <v>0</v>
      </c>
      <c r="J1112" s="10"/>
    </row>
    <row r="1113" spans="1:12">
      <c r="A1113" s="4"/>
      <c r="B1113" s="2" t="s">
        <v>1029</v>
      </c>
      <c r="C1113" s="28" t="s">
        <v>2</v>
      </c>
      <c r="D1113" s="29" t="s">
        <v>483</v>
      </c>
      <c r="E1113" s="30">
        <v>231</v>
      </c>
      <c r="F1113" s="30" t="s">
        <v>1009</v>
      </c>
      <c r="G1113" s="23">
        <v>1</v>
      </c>
      <c r="H1113" s="1"/>
      <c r="I1113" s="24">
        <f t="shared" si="101"/>
        <v>0</v>
      </c>
      <c r="J1113" s="10"/>
    </row>
    <row r="1114" spans="1:12">
      <c r="A1114" s="4"/>
      <c r="B1114" s="2" t="s">
        <v>2</v>
      </c>
      <c r="C1114" s="4"/>
      <c r="D1114" s="15"/>
      <c r="E1114" s="16"/>
      <c r="F1114" s="16"/>
      <c r="G1114" s="7"/>
      <c r="H1114" s="8"/>
      <c r="I1114" s="8"/>
      <c r="J1114" s="10"/>
    </row>
    <row r="1115" spans="1:12">
      <c r="A1115" s="4"/>
      <c r="B1115" s="26" t="s">
        <v>1030</v>
      </c>
      <c r="C1115" s="27" t="s">
        <v>2</v>
      </c>
      <c r="D1115" s="15" t="s">
        <v>2</v>
      </c>
      <c r="E1115" s="16"/>
      <c r="F1115" s="16"/>
      <c r="G1115" s="7"/>
      <c r="H1115" s="8"/>
      <c r="I1115" s="8"/>
      <c r="J1115" s="10"/>
    </row>
    <row r="1116" spans="1:12" ht="25.5">
      <c r="A1116" s="4"/>
      <c r="B1116" s="2" t="s">
        <v>1031</v>
      </c>
      <c r="C1116" s="28" t="s">
        <v>1032</v>
      </c>
      <c r="D1116" s="29" t="s">
        <v>643</v>
      </c>
      <c r="E1116" s="337"/>
      <c r="F1116" s="337" t="s">
        <v>1033</v>
      </c>
      <c r="G1116" s="266"/>
      <c r="H1116" s="39" t="s">
        <v>63</v>
      </c>
      <c r="I1116" s="37" t="s">
        <v>46</v>
      </c>
      <c r="J1116" s="10"/>
    </row>
    <row r="1117" spans="1:12">
      <c r="A1117" s="4"/>
      <c r="B1117" s="2" t="s">
        <v>1034</v>
      </c>
      <c r="C1117" s="28" t="s">
        <v>1032</v>
      </c>
      <c r="D1117" s="29" t="s">
        <v>643</v>
      </c>
      <c r="E1117" s="337">
        <v>6</v>
      </c>
      <c r="F1117" s="337" t="s">
        <v>1033</v>
      </c>
      <c r="G1117" s="245">
        <v>1</v>
      </c>
      <c r="H1117" s="1"/>
      <c r="I1117" s="24">
        <f t="shared" ref="I1117" si="102">G1117*H1117</f>
        <v>0</v>
      </c>
      <c r="J1117" s="10"/>
      <c r="K1117" s="31"/>
      <c r="L1117" s="31"/>
    </row>
    <row r="1118" spans="1:12">
      <c r="A1118" s="4" t="s">
        <v>2</v>
      </c>
      <c r="B1118" s="2" t="s">
        <v>2</v>
      </c>
      <c r="C1118" s="324" t="s">
        <v>1035</v>
      </c>
      <c r="D1118" s="38"/>
      <c r="E1118" s="46"/>
      <c r="F1118" s="16"/>
      <c r="G1118" s="7"/>
      <c r="H1118" s="8"/>
      <c r="I1118" s="8"/>
      <c r="J1118" s="10"/>
    </row>
    <row r="1119" spans="1:12">
      <c r="A1119" s="4" t="s">
        <v>2</v>
      </c>
      <c r="B1119" s="26" t="s">
        <v>1036</v>
      </c>
      <c r="C1119" s="27" t="s">
        <v>2</v>
      </c>
      <c r="D1119" s="15" t="s">
        <v>2</v>
      </c>
      <c r="E1119" s="16"/>
      <c r="F1119" s="16"/>
      <c r="G1119" s="7"/>
      <c r="H1119" s="8"/>
      <c r="I1119" s="8"/>
      <c r="J1119" s="10"/>
    </row>
    <row r="1120" spans="1:12" ht="25.5">
      <c r="A1120" s="4"/>
      <c r="B1120" s="2" t="s">
        <v>1037</v>
      </c>
      <c r="C1120" s="28" t="s">
        <v>1038</v>
      </c>
      <c r="D1120" s="29" t="s">
        <v>643</v>
      </c>
      <c r="E1120" s="30"/>
      <c r="F1120" s="30" t="s">
        <v>1033</v>
      </c>
      <c r="G1120" s="36"/>
      <c r="H1120" s="39" t="s">
        <v>63</v>
      </c>
      <c r="I1120" s="37" t="s">
        <v>46</v>
      </c>
      <c r="J1120" s="10"/>
    </row>
    <row r="1121" spans="1:12">
      <c r="A1121" s="4"/>
      <c r="B1121" s="2" t="s">
        <v>1039</v>
      </c>
      <c r="C1121" s="28" t="s">
        <v>1038</v>
      </c>
      <c r="D1121" s="29" t="s">
        <v>643</v>
      </c>
      <c r="E1121" s="30"/>
      <c r="F1121" s="30" t="s">
        <v>1033</v>
      </c>
      <c r="G1121" s="36"/>
      <c r="H1121" s="39" t="s">
        <v>63</v>
      </c>
      <c r="I1121" s="37" t="s">
        <v>46</v>
      </c>
      <c r="J1121" s="10"/>
    </row>
    <row r="1122" spans="1:12">
      <c r="A1122" s="4"/>
      <c r="B1122" s="2" t="s">
        <v>2</v>
      </c>
      <c r="C1122" s="324" t="s">
        <v>1035</v>
      </c>
      <c r="D1122" s="15"/>
      <c r="E1122" s="46"/>
      <c r="F1122" s="16"/>
      <c r="G1122" s="7"/>
      <c r="H1122" s="8"/>
      <c r="I1122" s="8"/>
      <c r="J1122" s="10"/>
    </row>
    <row r="1123" spans="1:12">
      <c r="A1123" s="4"/>
      <c r="B1123" s="26" t="s">
        <v>1040</v>
      </c>
      <c r="C1123" s="27" t="s">
        <v>2</v>
      </c>
      <c r="D1123" s="15" t="s">
        <v>2</v>
      </c>
      <c r="E1123" s="16"/>
      <c r="F1123" s="46"/>
      <c r="G1123" s="47"/>
      <c r="H1123" s="48"/>
      <c r="I1123" s="48"/>
      <c r="J1123" s="10"/>
    </row>
    <row r="1124" spans="1:12">
      <c r="A1124" s="4"/>
      <c r="B1124" s="2" t="s">
        <v>1041</v>
      </c>
      <c r="C1124" s="28" t="s">
        <v>1042</v>
      </c>
      <c r="D1124" s="29" t="s">
        <v>643</v>
      </c>
      <c r="E1124" s="30"/>
      <c r="F1124" s="30" t="s">
        <v>1033</v>
      </c>
      <c r="G1124" s="23">
        <v>1</v>
      </c>
      <c r="H1124" s="1"/>
      <c r="I1124" s="24">
        <f t="shared" ref="I1124" si="103">G1124*H1124</f>
        <v>0</v>
      </c>
      <c r="J1124" s="10"/>
    </row>
    <row r="1125" spans="1:12">
      <c r="A1125" s="4"/>
      <c r="B1125" s="2" t="s">
        <v>1043</v>
      </c>
      <c r="C1125" s="28" t="s">
        <v>1044</v>
      </c>
      <c r="D1125" s="29" t="s">
        <v>643</v>
      </c>
      <c r="E1125" s="30"/>
      <c r="F1125" s="30" t="s">
        <v>1033</v>
      </c>
      <c r="G1125" s="23">
        <v>1</v>
      </c>
      <c r="H1125" s="1"/>
      <c r="I1125" s="24">
        <f>G1125*H1125</f>
        <v>0</v>
      </c>
      <c r="J1125" s="10"/>
      <c r="K1125" s="31"/>
    </row>
    <row r="1126" spans="1:12">
      <c r="A1126" s="4"/>
      <c r="B1126" s="2" t="s">
        <v>1045</v>
      </c>
      <c r="C1126" s="28" t="s">
        <v>1046</v>
      </c>
      <c r="D1126" s="29" t="s">
        <v>643</v>
      </c>
      <c r="E1126" s="30">
        <v>2</v>
      </c>
      <c r="F1126" s="30" t="s">
        <v>1047</v>
      </c>
      <c r="G1126" s="23">
        <v>1</v>
      </c>
      <c r="H1126" s="1"/>
      <c r="I1126" s="24">
        <f>G1126*H1126</f>
        <v>0</v>
      </c>
      <c r="J1126" s="10"/>
      <c r="K1126" s="9"/>
      <c r="L1126" s="17"/>
    </row>
    <row r="1127" spans="1:12">
      <c r="A1127" s="4"/>
      <c r="B1127" s="2" t="s">
        <v>1048</v>
      </c>
      <c r="C1127" s="28" t="s">
        <v>1046</v>
      </c>
      <c r="D1127" s="29" t="s">
        <v>643</v>
      </c>
      <c r="E1127" s="30"/>
      <c r="F1127" s="30" t="s">
        <v>1047</v>
      </c>
      <c r="G1127" s="23"/>
      <c r="H1127" s="39" t="s">
        <v>63</v>
      </c>
      <c r="I1127" s="37" t="s">
        <v>46</v>
      </c>
      <c r="J1127" s="10"/>
    </row>
    <row r="1128" spans="1:12">
      <c r="A1128" s="4"/>
      <c r="B1128" s="2" t="s">
        <v>2</v>
      </c>
      <c r="C1128" s="338" t="s">
        <v>1049</v>
      </c>
      <c r="D1128" s="38"/>
      <c r="E1128" s="46"/>
      <c r="F1128" s="46"/>
      <c r="G1128" s="47"/>
      <c r="H1128" s="8"/>
      <c r="I1128" s="8"/>
      <c r="J1128" s="10"/>
    </row>
    <row r="1129" spans="1:12">
      <c r="A1129" s="4"/>
      <c r="B1129" s="2"/>
      <c r="C1129" s="338" t="s">
        <v>1050</v>
      </c>
      <c r="D1129" s="38"/>
      <c r="E1129" s="46"/>
      <c r="F1129" s="46"/>
      <c r="G1129" s="47"/>
      <c r="H1129" s="8"/>
      <c r="I1129" s="8"/>
      <c r="J1129" s="10"/>
    </row>
    <row r="1130" spans="1:12">
      <c r="A1130" s="4"/>
      <c r="B1130" s="2" t="s">
        <v>2</v>
      </c>
      <c r="C1130" s="27" t="s">
        <v>2</v>
      </c>
      <c r="D1130" s="15" t="s">
        <v>2</v>
      </c>
      <c r="E1130" s="16"/>
      <c r="F1130" s="16"/>
      <c r="G1130" s="7"/>
      <c r="H1130" s="8"/>
      <c r="I1130" s="8"/>
      <c r="J1130" s="10"/>
    </row>
    <row r="1131" spans="1:12">
      <c r="A1131" s="59"/>
      <c r="B1131" s="60" t="s">
        <v>982</v>
      </c>
      <c r="C1131" s="61" t="s">
        <v>2</v>
      </c>
      <c r="D1131" s="107" t="s">
        <v>2</v>
      </c>
      <c r="E1131" s="63"/>
      <c r="F1131" s="63"/>
      <c r="G1131" s="64"/>
      <c r="H1131" s="65" t="s">
        <v>185</v>
      </c>
      <c r="I1131" s="66">
        <f>SUM(I1077:I1130)</f>
        <v>0</v>
      </c>
      <c r="J1131" s="10"/>
    </row>
    <row r="1132" spans="1:12">
      <c r="A1132" s="4"/>
      <c r="B1132" s="2" t="s">
        <v>2</v>
      </c>
      <c r="C1132" s="27" t="s">
        <v>2</v>
      </c>
      <c r="D1132" s="15" t="s">
        <v>2</v>
      </c>
      <c r="E1132" s="16"/>
      <c r="F1132" s="16"/>
      <c r="G1132" s="7"/>
      <c r="H1132" s="8"/>
      <c r="I1132" s="8"/>
      <c r="J1132" s="10"/>
    </row>
    <row r="1133" spans="1:12">
      <c r="A1133" s="4"/>
      <c r="B1133" s="26" t="s">
        <v>1052</v>
      </c>
      <c r="C1133" s="27" t="s">
        <v>2</v>
      </c>
      <c r="D1133" s="15" t="s">
        <v>2</v>
      </c>
      <c r="E1133" s="16"/>
      <c r="F1133" s="16"/>
      <c r="G1133" s="7"/>
      <c r="H1133" s="8"/>
      <c r="I1133" s="8"/>
      <c r="J1133" s="10"/>
    </row>
    <row r="1134" spans="1:12">
      <c r="A1134" s="4"/>
      <c r="B1134" s="26"/>
      <c r="C1134" s="27"/>
      <c r="D1134" s="15"/>
      <c r="E1134" s="16"/>
      <c r="F1134" s="16"/>
      <c r="G1134" s="7"/>
      <c r="H1134" s="8"/>
      <c r="I1134" s="8"/>
      <c r="J1134" s="10"/>
    </row>
    <row r="1135" spans="1:12" ht="15" customHeight="1">
      <c r="A1135" s="4"/>
      <c r="B1135" s="26" t="s">
        <v>1053</v>
      </c>
      <c r="C1135" s="26"/>
      <c r="D1135" s="339"/>
      <c r="E1135" s="340"/>
      <c r="F1135" s="16"/>
      <c r="G1135" s="7"/>
      <c r="H1135" s="8"/>
      <c r="I1135" s="8"/>
      <c r="J1135" s="4"/>
      <c r="K1135" s="341"/>
    </row>
    <row r="1136" spans="1:12">
      <c r="A1136" s="4"/>
      <c r="B1136" s="2" t="s">
        <v>1054</v>
      </c>
      <c r="C1136" s="120"/>
      <c r="D1136" s="150" t="s">
        <v>483</v>
      </c>
      <c r="E1136" s="152">
        <v>2085</v>
      </c>
      <c r="F1136" s="152" t="s">
        <v>155</v>
      </c>
      <c r="G1136" s="342">
        <v>1</v>
      </c>
      <c r="H1136" s="1"/>
      <c r="I1136" s="323">
        <f t="shared" ref="I1136:I1140" si="104">G1136*H1136</f>
        <v>0</v>
      </c>
      <c r="J1136" s="69"/>
      <c r="K1136" s="341"/>
    </row>
    <row r="1137" spans="1:10">
      <c r="A1137" s="4"/>
      <c r="B1137" s="2" t="s">
        <v>1055</v>
      </c>
      <c r="C1137" s="155"/>
      <c r="D1137" s="153" t="s">
        <v>483</v>
      </c>
      <c r="E1137" s="154">
        <v>150</v>
      </c>
      <c r="F1137" s="154" t="s">
        <v>155</v>
      </c>
      <c r="G1137" s="343"/>
      <c r="H1137" s="39" t="s">
        <v>63</v>
      </c>
      <c r="I1137" s="37" t="s">
        <v>46</v>
      </c>
      <c r="J1137" s="344"/>
    </row>
    <row r="1138" spans="1:10">
      <c r="A1138" s="4"/>
      <c r="B1138" s="2" t="s">
        <v>1056</v>
      </c>
      <c r="C1138" s="155"/>
      <c r="D1138" s="153" t="s">
        <v>483</v>
      </c>
      <c r="E1138" s="154">
        <v>4313</v>
      </c>
      <c r="F1138" s="154"/>
      <c r="G1138" s="343">
        <v>2</v>
      </c>
      <c r="H1138" s="1"/>
      <c r="I1138" s="323">
        <f>G1138*H1138</f>
        <v>0</v>
      </c>
      <c r="J1138" s="344"/>
    </row>
    <row r="1139" spans="1:10">
      <c r="A1139" s="4"/>
      <c r="B1139" s="2" t="s">
        <v>1057</v>
      </c>
      <c r="C1139" s="155"/>
      <c r="D1139" s="153" t="s">
        <v>483</v>
      </c>
      <c r="E1139" s="154">
        <v>2328</v>
      </c>
      <c r="F1139" s="154" t="s">
        <v>155</v>
      </c>
      <c r="G1139" s="343">
        <v>2</v>
      </c>
      <c r="H1139" s="1"/>
      <c r="I1139" s="345">
        <f t="shared" si="104"/>
        <v>0</v>
      </c>
      <c r="J1139" s="10"/>
    </row>
    <row r="1140" spans="1:10">
      <c r="A1140" s="4"/>
      <c r="B1140" s="2" t="s">
        <v>1058</v>
      </c>
      <c r="C1140" s="346"/>
      <c r="D1140" s="347" t="s">
        <v>483</v>
      </c>
      <c r="E1140" s="348">
        <v>3550</v>
      </c>
      <c r="F1140" s="348"/>
      <c r="G1140" s="349">
        <v>2</v>
      </c>
      <c r="H1140" s="1"/>
      <c r="I1140" s="350">
        <f t="shared" si="104"/>
        <v>0</v>
      </c>
      <c r="J1140" s="10"/>
    </row>
    <row r="1141" spans="1:10">
      <c r="A1141" s="4"/>
      <c r="B1141" s="2" t="s">
        <v>1059</v>
      </c>
      <c r="C1141" s="351"/>
      <c r="D1141" s="352" t="s">
        <v>483</v>
      </c>
      <c r="E1141" s="353">
        <v>3550</v>
      </c>
      <c r="F1141" s="353"/>
      <c r="G1141" s="354">
        <v>2</v>
      </c>
      <c r="H1141" s="1"/>
      <c r="I1141" s="355">
        <f t="shared" ref="I1141" si="105">G1141*H1141</f>
        <v>0</v>
      </c>
      <c r="J1141" s="10"/>
    </row>
    <row r="1142" spans="1:10" ht="44.25" customHeight="1">
      <c r="A1142" s="4"/>
      <c r="B1142" s="2" t="s">
        <v>1060</v>
      </c>
      <c r="C1142" s="155"/>
      <c r="D1142" s="153" t="s">
        <v>643</v>
      </c>
      <c r="E1142" s="154">
        <v>2215</v>
      </c>
      <c r="F1142" s="154"/>
      <c r="G1142" s="343">
        <v>2</v>
      </c>
      <c r="H1142" s="1"/>
      <c r="I1142" s="205">
        <f>G1142*H1142</f>
        <v>0</v>
      </c>
      <c r="J1142" s="10"/>
    </row>
    <row r="1143" spans="1:10">
      <c r="A1143" s="4"/>
      <c r="B1143" s="2" t="s">
        <v>2</v>
      </c>
      <c r="C1143" s="324" t="s">
        <v>1061</v>
      </c>
      <c r="D1143" s="15"/>
      <c r="E1143" s="16"/>
      <c r="F1143" s="16"/>
      <c r="G1143" s="7"/>
      <c r="H1143" s="8"/>
      <c r="I1143" s="8"/>
      <c r="J1143" s="10"/>
    </row>
    <row r="1144" spans="1:10">
      <c r="A1144" s="4"/>
      <c r="B1144" s="26" t="s">
        <v>1062</v>
      </c>
      <c r="C1144" s="356" t="s">
        <v>2</v>
      </c>
      <c r="D1144" s="15" t="s">
        <v>2</v>
      </c>
      <c r="E1144" s="16"/>
      <c r="F1144" s="16"/>
      <c r="G1144" s="7"/>
      <c r="H1144" s="8"/>
      <c r="I1144" s="8"/>
      <c r="J1144" s="10"/>
    </row>
    <row r="1145" spans="1:10">
      <c r="A1145" s="4"/>
      <c r="B1145" s="26" t="s">
        <v>1063</v>
      </c>
      <c r="C1145" s="27" t="s">
        <v>2</v>
      </c>
      <c r="D1145" s="15"/>
      <c r="E1145" s="16"/>
      <c r="F1145" s="16"/>
      <c r="G1145" s="7"/>
      <c r="H1145" s="8"/>
      <c r="I1145" s="8"/>
      <c r="J1145" s="10"/>
    </row>
    <row r="1146" spans="1:10" ht="25.5">
      <c r="A1146" s="4" t="s">
        <v>2</v>
      </c>
      <c r="B1146" s="2" t="s">
        <v>1064</v>
      </c>
      <c r="C1146" s="357"/>
      <c r="D1146" s="358"/>
      <c r="E1146" s="359"/>
      <c r="F1146" s="359"/>
      <c r="G1146" s="360"/>
      <c r="H1146" s="250"/>
      <c r="I1146" s="250"/>
      <c r="J1146" s="10"/>
    </row>
    <row r="1147" spans="1:10">
      <c r="A1147" s="4"/>
      <c r="B1147" s="2" t="s">
        <v>1065</v>
      </c>
      <c r="C1147" s="361" t="s">
        <v>1066</v>
      </c>
      <c r="D1147" s="362" t="s">
        <v>483</v>
      </c>
      <c r="E1147" s="94">
        <v>15922</v>
      </c>
      <c r="F1147" s="94" t="s">
        <v>734</v>
      </c>
      <c r="G1147" s="363">
        <v>1</v>
      </c>
      <c r="H1147" s="1"/>
      <c r="I1147" s="207">
        <f t="shared" ref="I1147:I1148" si="106">G1147*H1147</f>
        <v>0</v>
      </c>
      <c r="J1147" s="10"/>
    </row>
    <row r="1148" spans="1:10">
      <c r="A1148" s="4"/>
      <c r="B1148" s="2" t="s">
        <v>1067</v>
      </c>
      <c r="C1148" s="28" t="s">
        <v>1066</v>
      </c>
      <c r="D1148" s="29" t="s">
        <v>643</v>
      </c>
      <c r="E1148" s="30">
        <v>102</v>
      </c>
      <c r="F1148" s="30" t="s">
        <v>734</v>
      </c>
      <c r="G1148" s="23">
        <v>1</v>
      </c>
      <c r="H1148" s="1"/>
      <c r="I1148" s="24">
        <f t="shared" si="106"/>
        <v>0</v>
      </c>
      <c r="J1148" s="10"/>
    </row>
    <row r="1149" spans="1:10">
      <c r="A1149" s="4"/>
      <c r="B1149" s="2" t="s">
        <v>1068</v>
      </c>
      <c r="C1149" s="28" t="s">
        <v>1069</v>
      </c>
      <c r="D1149" s="29" t="s">
        <v>643</v>
      </c>
      <c r="E1149" s="30">
        <v>3550</v>
      </c>
      <c r="F1149" s="30"/>
      <c r="G1149" s="23">
        <v>1</v>
      </c>
      <c r="H1149" s="1"/>
      <c r="I1149" s="24">
        <f>H1149*G1149</f>
        <v>0</v>
      </c>
      <c r="J1149" s="10"/>
    </row>
    <row r="1150" spans="1:10">
      <c r="A1150" s="4"/>
      <c r="B1150" s="2" t="s">
        <v>2</v>
      </c>
      <c r="C1150" s="324" t="s">
        <v>1070</v>
      </c>
      <c r="D1150" s="15"/>
      <c r="E1150" s="16"/>
      <c r="F1150" s="16"/>
      <c r="G1150" s="7"/>
      <c r="H1150" s="8"/>
      <c r="I1150" s="8"/>
      <c r="J1150" s="10"/>
    </row>
    <row r="1151" spans="1:10">
      <c r="A1151" s="4"/>
      <c r="B1151" s="2" t="s">
        <v>2</v>
      </c>
      <c r="C1151" s="324" t="s">
        <v>1071</v>
      </c>
      <c r="D1151" s="15"/>
      <c r="E1151" s="16"/>
      <c r="F1151" s="16"/>
      <c r="G1151" s="7"/>
      <c r="H1151" s="8"/>
      <c r="I1151" s="8"/>
      <c r="J1151" s="10"/>
    </row>
    <row r="1152" spans="1:10">
      <c r="A1152" s="4"/>
      <c r="B1152" s="2" t="s">
        <v>2</v>
      </c>
      <c r="C1152" s="324" t="s">
        <v>1072</v>
      </c>
      <c r="D1152" s="15"/>
      <c r="E1152" s="16"/>
      <c r="F1152" s="16"/>
      <c r="G1152" s="7"/>
      <c r="H1152" s="8"/>
      <c r="I1152" s="8"/>
      <c r="J1152" s="10"/>
    </row>
    <row r="1153" spans="1:10" ht="32.25" customHeight="1">
      <c r="A1153" s="4"/>
      <c r="B1153" s="2" t="s">
        <v>2</v>
      </c>
      <c r="C1153" s="473" t="s">
        <v>1073</v>
      </c>
      <c r="D1153" s="473"/>
      <c r="E1153" s="473"/>
      <c r="F1153" s="473"/>
      <c r="G1153" s="364"/>
      <c r="H1153" s="364"/>
      <c r="I1153" s="8"/>
      <c r="J1153" s="10"/>
    </row>
    <row r="1154" spans="1:10">
      <c r="A1154" s="4"/>
      <c r="B1154" s="2" t="s">
        <v>2</v>
      </c>
      <c r="C1154" s="324"/>
      <c r="D1154" s="15"/>
      <c r="E1154" s="46"/>
      <c r="F1154" s="16"/>
      <c r="G1154" s="7"/>
      <c r="H1154" s="8"/>
      <c r="I1154" s="8"/>
      <c r="J1154" s="10"/>
    </row>
    <row r="1155" spans="1:10" ht="25.5">
      <c r="A1155" s="4"/>
      <c r="B1155" s="26" t="s">
        <v>1074</v>
      </c>
      <c r="C1155" s="10" t="s">
        <v>2</v>
      </c>
      <c r="D1155" s="18" t="s">
        <v>2</v>
      </c>
    </row>
    <row r="1156" spans="1:10">
      <c r="A1156" s="4"/>
      <c r="B1156" s="2" t="s">
        <v>1075</v>
      </c>
      <c r="C1156" s="326" t="s">
        <v>1076</v>
      </c>
      <c r="D1156" s="29" t="s">
        <v>38</v>
      </c>
      <c r="E1156" s="30">
        <v>102</v>
      </c>
      <c r="F1156" s="30"/>
      <c r="G1156" s="23">
        <v>1</v>
      </c>
      <c r="H1156" s="1"/>
      <c r="I1156" s="24">
        <f t="shared" ref="I1156:I1157" si="107">G1156*H1156</f>
        <v>0</v>
      </c>
    </row>
    <row r="1157" spans="1:10" s="4" customFormat="1">
      <c r="B1157" s="2" t="s">
        <v>1077</v>
      </c>
      <c r="C1157" s="326" t="s">
        <v>1076</v>
      </c>
      <c r="D1157" s="29" t="s">
        <v>483</v>
      </c>
      <c r="E1157" s="30">
        <v>15922</v>
      </c>
      <c r="F1157" s="30"/>
      <c r="G1157" s="23">
        <v>1</v>
      </c>
      <c r="H1157" s="1"/>
      <c r="I1157" s="24">
        <f t="shared" si="107"/>
        <v>0</v>
      </c>
      <c r="J1157" s="9"/>
    </row>
    <row r="1158" spans="1:10" s="4" customFormat="1">
      <c r="B1158" s="2" t="s">
        <v>2</v>
      </c>
      <c r="C1158" s="27" t="s">
        <v>2</v>
      </c>
      <c r="D1158" s="15" t="s">
        <v>2</v>
      </c>
      <c r="E1158" s="16"/>
      <c r="F1158" s="16"/>
      <c r="G1158" s="7"/>
      <c r="H1158" s="8"/>
      <c r="I1158" s="8"/>
      <c r="J1158" s="9"/>
    </row>
    <row r="1159" spans="1:10" s="4" customFormat="1">
      <c r="B1159" s="26" t="s">
        <v>1078</v>
      </c>
      <c r="C1159" s="27" t="s">
        <v>2</v>
      </c>
      <c r="D1159" s="15" t="s">
        <v>2</v>
      </c>
      <c r="E1159" s="16"/>
      <c r="F1159" s="16"/>
      <c r="G1159" s="7"/>
      <c r="H1159" s="8"/>
      <c r="I1159" s="8"/>
      <c r="J1159" s="9"/>
    </row>
    <row r="1160" spans="1:10" ht="38.25">
      <c r="A1160" s="4"/>
      <c r="B1160" s="2" t="s">
        <v>1079</v>
      </c>
      <c r="C1160" s="326" t="s">
        <v>995</v>
      </c>
      <c r="D1160" s="29" t="s">
        <v>483</v>
      </c>
      <c r="E1160" s="30">
        <v>1892</v>
      </c>
      <c r="F1160" s="108" t="s">
        <v>986</v>
      </c>
      <c r="G1160" s="300">
        <v>2</v>
      </c>
      <c r="H1160" s="1"/>
      <c r="I1160" s="24">
        <f t="shared" ref="I1160:I1161" si="108">G1160*H1160</f>
        <v>0</v>
      </c>
    </row>
    <row r="1161" spans="1:10" ht="25.5">
      <c r="A1161" s="4"/>
      <c r="B1161" s="2" t="s">
        <v>1080</v>
      </c>
      <c r="C1161" s="51" t="s">
        <v>169</v>
      </c>
      <c r="D1161" s="29" t="s">
        <v>483</v>
      </c>
      <c r="E1161" s="30">
        <v>1892</v>
      </c>
      <c r="F1161" s="108"/>
      <c r="G1161" s="300">
        <v>1</v>
      </c>
      <c r="H1161" s="1"/>
      <c r="I1161" s="24">
        <f t="shared" si="108"/>
        <v>0</v>
      </c>
    </row>
    <row r="1162" spans="1:10" s="4" customFormat="1">
      <c r="B1162" s="2" t="s">
        <v>2</v>
      </c>
      <c r="C1162" s="324" t="s">
        <v>1081</v>
      </c>
      <c r="D1162" s="15"/>
      <c r="E1162" s="365"/>
      <c r="F1162" s="365"/>
      <c r="G1162" s="97"/>
      <c r="H1162" s="98"/>
      <c r="I1162" s="98"/>
      <c r="J1162" s="9"/>
    </row>
    <row r="1163" spans="1:10" s="4" customFormat="1">
      <c r="A1163" s="59"/>
      <c r="B1163" s="255" t="s">
        <v>1052</v>
      </c>
      <c r="C1163" s="61" t="s">
        <v>2</v>
      </c>
      <c r="D1163" s="107" t="s">
        <v>2</v>
      </c>
      <c r="E1163" s="63"/>
      <c r="F1163" s="63"/>
      <c r="G1163" s="64"/>
      <c r="H1163" s="65" t="s">
        <v>185</v>
      </c>
      <c r="I1163" s="66">
        <f>SUM(I1136:I1162)</f>
        <v>0</v>
      </c>
      <c r="J1163" s="9"/>
    </row>
    <row r="1164" spans="1:10" s="4" customFormat="1">
      <c r="A1164" s="4" t="s">
        <v>2</v>
      </c>
      <c r="B1164" s="26"/>
      <c r="C1164" s="27"/>
      <c r="D1164" s="15"/>
      <c r="E1164" s="6"/>
      <c r="F1164" s="6"/>
      <c r="G1164" s="7"/>
      <c r="H1164" s="8"/>
      <c r="I1164" s="8"/>
      <c r="J1164" s="9"/>
    </row>
    <row r="1165" spans="1:10">
      <c r="A1165" s="4" t="s">
        <v>2</v>
      </c>
      <c r="B1165" s="26" t="s">
        <v>1082</v>
      </c>
      <c r="C1165" s="27" t="s">
        <v>2</v>
      </c>
      <c r="D1165" s="15" t="s">
        <v>2</v>
      </c>
      <c r="E1165" s="16"/>
      <c r="F1165" s="16"/>
      <c r="G1165" s="7"/>
      <c r="H1165" s="8"/>
      <c r="I1165" s="8"/>
    </row>
    <row r="1166" spans="1:10">
      <c r="A1166" s="4" t="s">
        <v>2</v>
      </c>
      <c r="B1166" s="2" t="s">
        <v>2</v>
      </c>
      <c r="C1166" s="27" t="s">
        <v>2</v>
      </c>
      <c r="D1166" s="15" t="s">
        <v>2</v>
      </c>
      <c r="E1166" s="16"/>
      <c r="F1166" s="16"/>
      <c r="G1166" s="7"/>
      <c r="H1166" s="8"/>
      <c r="I1166" s="8"/>
    </row>
    <row r="1167" spans="1:10">
      <c r="A1167" s="4"/>
      <c r="B1167" s="26" t="s">
        <v>1083</v>
      </c>
      <c r="C1167" s="27" t="s">
        <v>2</v>
      </c>
      <c r="D1167" s="15" t="s">
        <v>2</v>
      </c>
      <c r="E1167" s="16"/>
      <c r="F1167" s="16"/>
      <c r="G1167" s="7"/>
      <c r="H1167" s="8"/>
      <c r="I1167" s="8"/>
    </row>
    <row r="1168" spans="1:10">
      <c r="A1168" s="4"/>
      <c r="B1168" s="26" t="s">
        <v>1084</v>
      </c>
      <c r="C1168" s="27" t="s">
        <v>2</v>
      </c>
      <c r="D1168" s="15" t="s">
        <v>2</v>
      </c>
      <c r="E1168" s="16"/>
      <c r="F1168" s="16"/>
      <c r="G1168" s="7"/>
      <c r="H1168" s="8"/>
      <c r="I1168" s="8"/>
    </row>
    <row r="1169" spans="1:10">
      <c r="A1169" s="4"/>
      <c r="B1169" s="2" t="s">
        <v>1085</v>
      </c>
      <c r="C1169" s="28" t="s">
        <v>1086</v>
      </c>
      <c r="D1169" s="29" t="s">
        <v>2</v>
      </c>
      <c r="E1169" s="30"/>
      <c r="F1169" s="30" t="s">
        <v>1087</v>
      </c>
      <c r="G1169" s="36"/>
      <c r="H1169" s="39" t="s">
        <v>63</v>
      </c>
      <c r="I1169" s="37" t="s">
        <v>46</v>
      </c>
    </row>
    <row r="1170" spans="1:10">
      <c r="A1170" s="4"/>
      <c r="B1170" s="2" t="s">
        <v>1088</v>
      </c>
      <c r="C1170" s="28" t="s">
        <v>1089</v>
      </c>
      <c r="D1170" s="29" t="s">
        <v>483</v>
      </c>
      <c r="E1170" s="30"/>
      <c r="F1170" s="30">
        <v>2000</v>
      </c>
      <c r="G1170" s="36"/>
      <c r="H1170" s="39" t="s">
        <v>63</v>
      </c>
      <c r="I1170" s="37" t="s">
        <v>46</v>
      </c>
    </row>
    <row r="1171" spans="1:10">
      <c r="A1171" s="4"/>
      <c r="B1171" s="2" t="s">
        <v>1090</v>
      </c>
      <c r="C1171" s="28" t="s">
        <v>1086</v>
      </c>
      <c r="D1171" s="29" t="s">
        <v>483</v>
      </c>
      <c r="E1171" s="30"/>
      <c r="F1171" s="30">
        <v>2000</v>
      </c>
      <c r="G1171" s="23"/>
      <c r="H1171" s="39" t="s">
        <v>63</v>
      </c>
      <c r="I1171" s="37" t="s">
        <v>46</v>
      </c>
    </row>
    <row r="1172" spans="1:10">
      <c r="A1172" s="4"/>
      <c r="B1172" s="2" t="s">
        <v>1091</v>
      </c>
      <c r="C1172" s="28" t="s">
        <v>1086</v>
      </c>
      <c r="D1172" s="29" t="s">
        <v>483</v>
      </c>
      <c r="E1172" s="30"/>
      <c r="F1172" s="30">
        <v>2000</v>
      </c>
      <c r="G1172" s="23"/>
      <c r="H1172" s="39" t="s">
        <v>63</v>
      </c>
      <c r="I1172" s="37" t="s">
        <v>46</v>
      </c>
    </row>
    <row r="1173" spans="1:10">
      <c r="A1173" s="4"/>
      <c r="B1173" s="2" t="s">
        <v>1092</v>
      </c>
      <c r="C1173" s="28" t="s">
        <v>1086</v>
      </c>
      <c r="D1173" s="29" t="s">
        <v>483</v>
      </c>
      <c r="E1173" s="30"/>
      <c r="F1173" s="30">
        <v>2000</v>
      </c>
      <c r="G1173" s="36"/>
      <c r="H1173" s="39" t="s">
        <v>63</v>
      </c>
      <c r="I1173" s="37" t="s">
        <v>46</v>
      </c>
    </row>
    <row r="1174" spans="1:10">
      <c r="A1174" s="4"/>
      <c r="B1174" s="2" t="s">
        <v>2</v>
      </c>
      <c r="C1174" s="27" t="s">
        <v>2</v>
      </c>
      <c r="D1174" s="15" t="s">
        <v>2</v>
      </c>
      <c r="E1174" s="16"/>
      <c r="F1174" s="16"/>
      <c r="G1174" s="7"/>
      <c r="H1174" s="8"/>
      <c r="I1174" s="8"/>
    </row>
    <row r="1175" spans="1:10">
      <c r="A1175" s="4"/>
      <c r="B1175" s="26" t="s">
        <v>1093</v>
      </c>
      <c r="C1175" s="27" t="s">
        <v>2</v>
      </c>
      <c r="D1175" s="15" t="s">
        <v>2</v>
      </c>
      <c r="E1175" s="16"/>
      <c r="F1175" s="16"/>
      <c r="G1175" s="7"/>
      <c r="H1175" s="8"/>
      <c r="I1175" s="8"/>
    </row>
    <row r="1176" spans="1:10">
      <c r="A1176" s="4"/>
      <c r="B1176" s="2" t="s">
        <v>1085</v>
      </c>
      <c r="C1176" s="28" t="s">
        <v>1086</v>
      </c>
      <c r="D1176" s="29" t="s">
        <v>2</v>
      </c>
      <c r="E1176" s="30">
        <v>1</v>
      </c>
      <c r="F1176" s="30" t="s">
        <v>1087</v>
      </c>
      <c r="G1176" s="23">
        <v>2</v>
      </c>
      <c r="H1176" s="1"/>
      <c r="I1176" s="24">
        <f t="shared" ref="I1176:I1177" si="109">G1176*H1176</f>
        <v>0</v>
      </c>
      <c r="J1176" s="10"/>
    </row>
    <row r="1177" spans="1:10">
      <c r="A1177" s="4"/>
      <c r="B1177" s="2" t="s">
        <v>1090</v>
      </c>
      <c r="C1177" s="28" t="s">
        <v>1086</v>
      </c>
      <c r="D1177" s="29" t="s">
        <v>483</v>
      </c>
      <c r="E1177" s="30">
        <v>17000</v>
      </c>
      <c r="F1177" s="30">
        <v>2000</v>
      </c>
      <c r="G1177" s="23">
        <v>9</v>
      </c>
      <c r="H1177" s="1"/>
      <c r="I1177" s="24">
        <f t="shared" si="109"/>
        <v>0</v>
      </c>
      <c r="J1177" s="10"/>
    </row>
    <row r="1178" spans="1:10">
      <c r="A1178" s="4"/>
      <c r="B1178" s="2" t="s">
        <v>1094</v>
      </c>
      <c r="C1178" s="28" t="s">
        <v>1095</v>
      </c>
      <c r="D1178" s="29" t="s">
        <v>483</v>
      </c>
      <c r="E1178" s="30"/>
      <c r="F1178" s="30">
        <v>2000</v>
      </c>
      <c r="G1178" s="36"/>
      <c r="H1178" s="39" t="s">
        <v>63</v>
      </c>
      <c r="I1178" s="37" t="s">
        <v>46</v>
      </c>
      <c r="J1178" s="10"/>
    </row>
    <row r="1179" spans="1:10">
      <c r="A1179" s="4"/>
      <c r="B1179" s="2" t="s">
        <v>1096</v>
      </c>
      <c r="C1179" s="28" t="s">
        <v>1086</v>
      </c>
      <c r="D1179" s="29" t="s">
        <v>483</v>
      </c>
      <c r="E1179" s="30">
        <v>17000</v>
      </c>
      <c r="F1179" s="30">
        <v>2000</v>
      </c>
      <c r="G1179" s="23">
        <v>9</v>
      </c>
      <c r="H1179" s="1"/>
      <c r="I1179" s="24">
        <f t="shared" ref="I1179" si="110">G1179*H1179</f>
        <v>0</v>
      </c>
      <c r="J1179" s="10"/>
    </row>
    <row r="1180" spans="1:10">
      <c r="A1180" s="4"/>
      <c r="B1180" s="2" t="s">
        <v>1097</v>
      </c>
      <c r="C1180" s="28" t="s">
        <v>1086</v>
      </c>
      <c r="D1180" s="29" t="s">
        <v>483</v>
      </c>
      <c r="E1180" s="30"/>
      <c r="F1180" s="30">
        <v>2000</v>
      </c>
      <c r="G1180" s="36"/>
      <c r="H1180" s="39" t="s">
        <v>63</v>
      </c>
      <c r="I1180" s="37" t="s">
        <v>46</v>
      </c>
      <c r="J1180" s="10"/>
    </row>
    <row r="1181" spans="1:10">
      <c r="A1181" s="4"/>
      <c r="B1181" s="2" t="s">
        <v>2</v>
      </c>
      <c r="C1181" s="324" t="s">
        <v>1098</v>
      </c>
      <c r="D1181" s="15"/>
      <c r="E1181" s="16"/>
      <c r="F1181" s="16"/>
      <c r="G1181" s="7"/>
      <c r="H1181" s="8"/>
      <c r="I1181" s="8"/>
      <c r="J1181" s="10"/>
    </row>
    <row r="1182" spans="1:10">
      <c r="A1182" s="4"/>
      <c r="B1182" s="26" t="s">
        <v>1099</v>
      </c>
      <c r="C1182" s="27" t="s">
        <v>2</v>
      </c>
      <c r="D1182" s="15" t="s">
        <v>2</v>
      </c>
      <c r="E1182" s="16"/>
      <c r="F1182" s="16"/>
      <c r="G1182" s="7"/>
      <c r="H1182" s="8"/>
      <c r="I1182" s="8"/>
      <c r="J1182" s="10"/>
    </row>
    <row r="1183" spans="1:10" ht="14.25" customHeight="1">
      <c r="A1183" s="4"/>
      <c r="B1183" s="2" t="s">
        <v>1100</v>
      </c>
      <c r="C1183" s="27" t="s">
        <v>2</v>
      </c>
      <c r="D1183" s="15" t="s">
        <v>2</v>
      </c>
      <c r="E1183" s="16"/>
      <c r="F1183" s="16"/>
      <c r="G1183" s="7"/>
      <c r="H1183" s="8"/>
      <c r="I1183" s="8"/>
      <c r="J1183" s="10"/>
    </row>
    <row r="1184" spans="1:10">
      <c r="A1184" s="4"/>
      <c r="B1184" s="2" t="s">
        <v>1101</v>
      </c>
      <c r="C1184" s="28" t="s">
        <v>1102</v>
      </c>
      <c r="D1184" s="29" t="s">
        <v>1103</v>
      </c>
      <c r="E1184" s="30"/>
      <c r="F1184" s="30">
        <v>1</v>
      </c>
      <c r="G1184" s="23">
        <v>3</v>
      </c>
      <c r="H1184" s="1"/>
      <c r="I1184" s="24">
        <f t="shared" ref="I1184:I1185" si="111">G1184*H1184</f>
        <v>0</v>
      </c>
      <c r="J1184" s="10"/>
    </row>
    <row r="1185" spans="1:10">
      <c r="A1185" s="4"/>
      <c r="B1185" s="2" t="s">
        <v>1104</v>
      </c>
      <c r="C1185" s="28" t="s">
        <v>1102</v>
      </c>
      <c r="D1185" s="29" t="s">
        <v>1103</v>
      </c>
      <c r="E1185" s="30"/>
      <c r="F1185" s="30">
        <v>1</v>
      </c>
      <c r="G1185" s="23">
        <v>3</v>
      </c>
      <c r="H1185" s="1"/>
      <c r="I1185" s="24">
        <f t="shared" si="111"/>
        <v>0</v>
      </c>
      <c r="J1185" s="10"/>
    </row>
    <row r="1186" spans="1:10">
      <c r="A1186" s="4"/>
      <c r="B1186" s="2" t="s">
        <v>2</v>
      </c>
      <c r="C1186" s="27" t="s">
        <v>2</v>
      </c>
      <c r="D1186" s="15" t="s">
        <v>2</v>
      </c>
      <c r="E1186" s="16"/>
      <c r="F1186" s="16"/>
      <c r="G1186" s="7"/>
      <c r="H1186" s="8"/>
      <c r="I1186" s="8"/>
      <c r="J1186" s="10"/>
    </row>
    <row r="1187" spans="1:10" ht="25.5">
      <c r="A1187" s="4" t="s">
        <v>2</v>
      </c>
      <c r="B1187" s="366" t="s">
        <v>1105</v>
      </c>
      <c r="C1187" s="367"/>
      <c r="D1187" s="339"/>
      <c r="E1187" s="258"/>
      <c r="F1187" s="258"/>
      <c r="G1187" s="259"/>
      <c r="H1187" s="260"/>
      <c r="I1187" s="260"/>
      <c r="J1187" s="10"/>
    </row>
    <row r="1188" spans="1:10">
      <c r="A1188" s="4"/>
      <c r="B1188" s="26" t="s">
        <v>1106</v>
      </c>
      <c r="C1188" s="289"/>
      <c r="D1188" s="339"/>
      <c r="E1188" s="258"/>
      <c r="F1188" s="258"/>
      <c r="G1188" s="259"/>
      <c r="H1188" s="260"/>
      <c r="I1188" s="260"/>
      <c r="J1188" s="10"/>
    </row>
    <row r="1189" spans="1:10">
      <c r="A1189" s="4"/>
      <c r="B1189" s="2" t="s">
        <v>1107</v>
      </c>
      <c r="C1189" s="28" t="s">
        <v>1108</v>
      </c>
      <c r="D1189" s="115" t="s">
        <v>38</v>
      </c>
      <c r="E1189" s="154"/>
      <c r="F1189" s="70" t="s">
        <v>989</v>
      </c>
      <c r="G1189" s="23">
        <v>1</v>
      </c>
      <c r="H1189" s="1"/>
      <c r="I1189" s="368">
        <f>G1189*H1189</f>
        <v>0</v>
      </c>
      <c r="J1189" s="10"/>
    </row>
    <row r="1190" spans="1:10">
      <c r="A1190" s="4"/>
      <c r="B1190" s="2" t="s">
        <v>1109</v>
      </c>
      <c r="C1190" s="28" t="s">
        <v>2</v>
      </c>
      <c r="D1190" s="115" t="s">
        <v>38</v>
      </c>
      <c r="E1190" s="154"/>
      <c r="F1190" s="70" t="s">
        <v>989</v>
      </c>
      <c r="G1190" s="23">
        <v>1</v>
      </c>
      <c r="H1190" s="1"/>
      <c r="I1190" s="368">
        <f>G1190*H1190</f>
        <v>0</v>
      </c>
      <c r="J1190" s="10"/>
    </row>
    <row r="1191" spans="1:10">
      <c r="A1191" s="4"/>
      <c r="B1191" s="2" t="s">
        <v>1110</v>
      </c>
      <c r="C1191" s="28" t="s">
        <v>2</v>
      </c>
      <c r="D1191" s="115" t="s">
        <v>38</v>
      </c>
      <c r="E1191" s="154"/>
      <c r="F1191" s="70" t="s">
        <v>1111</v>
      </c>
      <c r="G1191" s="23">
        <v>2</v>
      </c>
      <c r="H1191" s="1"/>
      <c r="I1191" s="24">
        <f>G1191*H1191</f>
        <v>0</v>
      </c>
      <c r="J1191" s="10"/>
    </row>
    <row r="1192" spans="1:10">
      <c r="A1192" s="4"/>
      <c r="B1192" s="2" t="s">
        <v>1112</v>
      </c>
      <c r="C1192" s="28" t="s">
        <v>2</v>
      </c>
      <c r="D1192" s="115" t="s">
        <v>38</v>
      </c>
      <c r="E1192" s="154"/>
      <c r="F1192" s="70" t="s">
        <v>1113</v>
      </c>
      <c r="G1192" s="23">
        <v>3</v>
      </c>
      <c r="H1192" s="1"/>
      <c r="I1192" s="24">
        <f>G1192*H1192</f>
        <v>0</v>
      </c>
      <c r="J1192" s="10"/>
    </row>
    <row r="1193" spans="1:10">
      <c r="A1193" s="4"/>
      <c r="B1193" s="2" t="s">
        <v>1114</v>
      </c>
      <c r="C1193" s="51" t="s">
        <v>1115</v>
      </c>
      <c r="D1193" s="115" t="s">
        <v>38</v>
      </c>
      <c r="E1193" s="154"/>
      <c r="F1193" s="70" t="s">
        <v>989</v>
      </c>
      <c r="G1193" s="23">
        <v>1</v>
      </c>
      <c r="H1193" s="1"/>
      <c r="I1193" s="24">
        <f>G1193*H1193</f>
        <v>0</v>
      </c>
      <c r="J1193" s="10"/>
    </row>
    <row r="1194" spans="1:10">
      <c r="A1194" s="4"/>
      <c r="B1194" s="2" t="s">
        <v>2</v>
      </c>
      <c r="C1194" s="4" t="s">
        <v>2</v>
      </c>
      <c r="D1194" s="15" t="s">
        <v>2</v>
      </c>
      <c r="E1194" s="16"/>
      <c r="F1194" s="16"/>
      <c r="G1194" s="7"/>
      <c r="H1194" s="8"/>
      <c r="I1194" s="249"/>
      <c r="J1194" s="10"/>
    </row>
    <row r="1195" spans="1:10" ht="25.5">
      <c r="A1195" s="4"/>
      <c r="B1195" s="369" t="s">
        <v>1210</v>
      </c>
      <c r="C1195" s="246"/>
      <c r="D1195" s="15"/>
      <c r="E1195" s="16"/>
      <c r="F1195" s="247"/>
      <c r="G1195" s="370"/>
      <c r="H1195" s="8"/>
      <c r="J1195" s="10"/>
    </row>
    <row r="1196" spans="1:10">
      <c r="A1196" s="4"/>
      <c r="B1196" s="2" t="s">
        <v>1107</v>
      </c>
      <c r="C1196" s="51" t="s">
        <v>1115</v>
      </c>
      <c r="D1196" s="29" t="s">
        <v>698</v>
      </c>
      <c r="E1196" s="30"/>
      <c r="F1196" s="30">
        <v>1</v>
      </c>
      <c r="G1196" s="23">
        <v>3</v>
      </c>
      <c r="H1196" s="1"/>
      <c r="I1196" s="24">
        <f t="shared" ref="I1196:I1200" si="112">G1196*H1196</f>
        <v>0</v>
      </c>
      <c r="J1196" s="10"/>
    </row>
    <row r="1197" spans="1:10" ht="30.75" customHeight="1">
      <c r="A1197" s="4"/>
      <c r="B1197" s="2" t="s">
        <v>1109</v>
      </c>
      <c r="C1197" s="326" t="s">
        <v>1116</v>
      </c>
      <c r="D1197" s="29" t="s">
        <v>698</v>
      </c>
      <c r="E1197" s="70"/>
      <c r="F1197" s="30"/>
      <c r="G1197" s="23">
        <v>1</v>
      </c>
      <c r="H1197" s="1"/>
      <c r="I1197" s="24">
        <f>G1197*H1197</f>
        <v>0</v>
      </c>
      <c r="J1197" s="10"/>
    </row>
    <row r="1198" spans="1:10">
      <c r="A1198" s="4"/>
      <c r="B1198" s="2" t="s">
        <v>1117</v>
      </c>
      <c r="C1198" s="28" t="s">
        <v>2</v>
      </c>
      <c r="D1198" s="115" t="s">
        <v>38</v>
      </c>
      <c r="E1198" s="70"/>
      <c r="F1198" s="30" t="s">
        <v>1111</v>
      </c>
      <c r="G1198" s="23">
        <v>17</v>
      </c>
      <c r="H1198" s="1"/>
      <c r="I1198" s="24">
        <f t="shared" si="112"/>
        <v>0</v>
      </c>
      <c r="J1198" s="10"/>
    </row>
    <row r="1199" spans="1:10" ht="25.5">
      <c r="A1199" s="4"/>
      <c r="B1199" s="2" t="s">
        <v>1118</v>
      </c>
      <c r="C1199" s="51" t="s">
        <v>169</v>
      </c>
      <c r="D1199" s="29" t="s">
        <v>698</v>
      </c>
      <c r="E1199" s="30"/>
      <c r="F1199" s="30">
        <v>1</v>
      </c>
      <c r="G1199" s="23">
        <v>17</v>
      </c>
      <c r="H1199" s="1"/>
      <c r="I1199" s="24">
        <f t="shared" si="112"/>
        <v>0</v>
      </c>
      <c r="J1199" s="10"/>
    </row>
    <row r="1200" spans="1:10">
      <c r="A1200" s="4"/>
      <c r="B1200" s="2" t="s">
        <v>1119</v>
      </c>
      <c r="C1200" s="51" t="s">
        <v>1115</v>
      </c>
      <c r="D1200" s="29" t="s">
        <v>698</v>
      </c>
      <c r="E1200" s="30"/>
      <c r="F1200" s="30">
        <v>1</v>
      </c>
      <c r="G1200" s="23">
        <v>17</v>
      </c>
      <c r="H1200" s="1"/>
      <c r="I1200" s="24">
        <f t="shared" si="112"/>
        <v>0</v>
      </c>
      <c r="J1200" s="10"/>
    </row>
    <row r="1201" spans="1:10">
      <c r="A1201" s="4"/>
      <c r="B1201" s="2"/>
      <c r="C1201" s="246"/>
      <c r="D1201" s="12"/>
      <c r="E1201" s="247"/>
      <c r="F1201" s="16"/>
      <c r="G1201" s="7"/>
      <c r="H1201" s="8"/>
      <c r="I1201" s="8"/>
      <c r="J1201" s="10"/>
    </row>
    <row r="1202" spans="1:10">
      <c r="A1202" s="4"/>
      <c r="B1202" s="26" t="s">
        <v>1120</v>
      </c>
      <c r="C1202" s="27" t="s">
        <v>2</v>
      </c>
      <c r="D1202" s="15"/>
      <c r="E1202" s="16"/>
      <c r="F1202" s="16"/>
      <c r="G1202" s="7"/>
      <c r="H1202" s="8"/>
      <c r="I1202" s="8"/>
      <c r="J1202" s="10"/>
    </row>
    <row r="1203" spans="1:10">
      <c r="A1203" s="4"/>
      <c r="B1203" s="2" t="s">
        <v>1121</v>
      </c>
      <c r="C1203" s="51" t="s">
        <v>1102</v>
      </c>
      <c r="D1203" s="29" t="s">
        <v>698</v>
      </c>
      <c r="E1203" s="53">
        <v>12</v>
      </c>
      <c r="F1203" s="30">
        <v>1</v>
      </c>
      <c r="G1203" s="23">
        <v>1</v>
      </c>
      <c r="H1203" s="1"/>
      <c r="I1203" s="24">
        <f t="shared" ref="I1203:I1205" si="113">G1203*H1203</f>
        <v>0</v>
      </c>
      <c r="J1203" s="10"/>
    </row>
    <row r="1204" spans="1:10">
      <c r="A1204" s="4"/>
      <c r="B1204" s="2" t="s">
        <v>1122</v>
      </c>
      <c r="C1204" s="51" t="s">
        <v>1102</v>
      </c>
      <c r="D1204" s="29" t="s">
        <v>698</v>
      </c>
      <c r="E1204" s="53">
        <v>12</v>
      </c>
      <c r="F1204" s="30">
        <v>1</v>
      </c>
      <c r="G1204" s="23">
        <v>1</v>
      </c>
      <c r="H1204" s="1"/>
      <c r="I1204" s="24">
        <f t="shared" si="113"/>
        <v>0</v>
      </c>
      <c r="J1204" s="10"/>
    </row>
    <row r="1205" spans="1:10">
      <c r="A1205" s="4"/>
      <c r="B1205" s="2" t="s">
        <v>1123</v>
      </c>
      <c r="C1205" s="51" t="s">
        <v>169</v>
      </c>
      <c r="D1205" s="29" t="s">
        <v>698</v>
      </c>
      <c r="E1205" s="53">
        <v>12</v>
      </c>
      <c r="F1205" s="30">
        <v>1</v>
      </c>
      <c r="G1205" s="23">
        <v>1</v>
      </c>
      <c r="H1205" s="1"/>
      <c r="I1205" s="24">
        <f t="shared" si="113"/>
        <v>0</v>
      </c>
      <c r="J1205" s="10"/>
    </row>
    <row r="1206" spans="1:10">
      <c r="A1206" s="4"/>
      <c r="B1206" s="2" t="s">
        <v>2</v>
      </c>
      <c r="C1206" s="27" t="s">
        <v>2</v>
      </c>
      <c r="D1206" s="15" t="s">
        <v>2</v>
      </c>
      <c r="E1206" s="16"/>
      <c r="F1206" s="16"/>
      <c r="G1206" s="7"/>
      <c r="H1206" s="8"/>
      <c r="I1206" s="8"/>
      <c r="J1206" s="10"/>
    </row>
    <row r="1207" spans="1:10">
      <c r="A1207" s="4"/>
      <c r="B1207" s="50" t="s">
        <v>1124</v>
      </c>
      <c r="C1207" s="27"/>
      <c r="D1207" s="15"/>
      <c r="E1207" s="16"/>
      <c r="F1207" s="16"/>
      <c r="G1207" s="7"/>
      <c r="H1207" s="8"/>
      <c r="I1207" s="8"/>
      <c r="J1207" s="10"/>
    </row>
    <row r="1208" spans="1:10">
      <c r="A1208" s="4"/>
      <c r="B1208" s="2" t="s">
        <v>1107</v>
      </c>
      <c r="C1208" s="28" t="s">
        <v>1125</v>
      </c>
      <c r="D1208" s="29" t="s">
        <v>38</v>
      </c>
      <c r="E1208" s="30">
        <v>65</v>
      </c>
      <c r="F1208" s="30" t="s">
        <v>989</v>
      </c>
      <c r="G1208" s="23">
        <v>1</v>
      </c>
      <c r="H1208" s="1"/>
      <c r="I1208" s="24">
        <f t="shared" ref="I1208:I1209" si="114">G1208*H1208</f>
        <v>0</v>
      </c>
      <c r="J1208" s="10"/>
    </row>
    <row r="1209" spans="1:10" ht="25.5">
      <c r="A1209" s="4"/>
      <c r="B1209" s="2" t="s">
        <v>1126</v>
      </c>
      <c r="C1209" s="54" t="s">
        <v>1127</v>
      </c>
      <c r="D1209" s="29" t="s">
        <v>38</v>
      </c>
      <c r="E1209" s="30">
        <v>65</v>
      </c>
      <c r="F1209" s="30" t="s">
        <v>989</v>
      </c>
      <c r="G1209" s="23">
        <v>1</v>
      </c>
      <c r="H1209" s="1"/>
      <c r="I1209" s="24">
        <f t="shared" si="114"/>
        <v>0</v>
      </c>
      <c r="J1209" s="10"/>
    </row>
    <row r="1210" spans="1:10">
      <c r="A1210" s="4"/>
      <c r="B1210" s="2" t="s">
        <v>2</v>
      </c>
      <c r="C1210" s="27" t="s">
        <v>2</v>
      </c>
      <c r="D1210" s="15" t="s">
        <v>2</v>
      </c>
      <c r="E1210" s="16"/>
      <c r="F1210" s="16"/>
      <c r="G1210" s="7"/>
      <c r="H1210" s="8"/>
      <c r="I1210" s="8"/>
      <c r="J1210" s="10"/>
    </row>
    <row r="1211" spans="1:10">
      <c r="A1211" s="59" t="s">
        <v>2</v>
      </c>
      <c r="B1211" s="255" t="s">
        <v>1082</v>
      </c>
      <c r="C1211" s="61"/>
      <c r="D1211" s="107"/>
      <c r="E1211" s="256"/>
      <c r="F1211" s="256"/>
      <c r="G1211" s="64"/>
      <c r="H1211" s="65" t="s">
        <v>185</v>
      </c>
      <c r="I1211" s="66">
        <f>SUM(I1169:I1210)</f>
        <v>0</v>
      </c>
      <c r="J1211" s="10"/>
    </row>
    <row r="1212" spans="1:10">
      <c r="A1212" s="4" t="s">
        <v>2</v>
      </c>
      <c r="B1212" s="2"/>
      <c r="C1212" s="27"/>
      <c r="D1212" s="15"/>
      <c r="E1212" s="16"/>
      <c r="F1212" s="16"/>
      <c r="G1212" s="7"/>
      <c r="H1212" s="8"/>
      <c r="I1212" s="8"/>
      <c r="J1212" s="10"/>
    </row>
    <row r="1213" spans="1:10">
      <c r="A1213" s="4" t="s">
        <v>2</v>
      </c>
      <c r="B1213" s="26" t="s">
        <v>1128</v>
      </c>
      <c r="C1213" s="4" t="s">
        <v>2</v>
      </c>
      <c r="D1213" s="15" t="s">
        <v>2</v>
      </c>
      <c r="E1213" s="16"/>
      <c r="F1213" s="16"/>
      <c r="G1213" s="7"/>
      <c r="H1213" s="8"/>
      <c r="I1213" s="8"/>
      <c r="J1213" s="10"/>
    </row>
    <row r="1214" spans="1:10">
      <c r="A1214" s="4" t="s">
        <v>2</v>
      </c>
      <c r="B1214" s="2"/>
      <c r="C1214" s="4" t="s">
        <v>2</v>
      </c>
      <c r="D1214" s="15" t="s">
        <v>2</v>
      </c>
      <c r="E1214" s="16"/>
      <c r="F1214" s="16"/>
      <c r="G1214" s="7"/>
      <c r="H1214" s="8"/>
      <c r="I1214" s="8"/>
      <c r="J1214" s="10"/>
    </row>
    <row r="1215" spans="1:10">
      <c r="A1215" s="4"/>
      <c r="B1215" s="26" t="s">
        <v>1129</v>
      </c>
      <c r="C1215" s="4" t="s">
        <v>1130</v>
      </c>
      <c r="D1215" s="15" t="s">
        <v>2</v>
      </c>
      <c r="E1215" s="16"/>
      <c r="F1215" s="16"/>
      <c r="G1215" s="360"/>
      <c r="H1215" s="8"/>
      <c r="I1215" s="8"/>
      <c r="J1215" s="10"/>
    </row>
    <row r="1216" spans="1:10">
      <c r="A1216" s="4"/>
      <c r="B1216" s="2" t="s">
        <v>1131</v>
      </c>
      <c r="C1216" s="51" t="s">
        <v>2</v>
      </c>
      <c r="D1216" s="29" t="s">
        <v>52</v>
      </c>
      <c r="E1216" s="30">
        <v>2071</v>
      </c>
      <c r="F1216" s="30"/>
      <c r="G1216" s="363">
        <v>5</v>
      </c>
      <c r="H1216" s="1"/>
      <c r="I1216" s="82">
        <f>G1216*H1216</f>
        <v>0</v>
      </c>
      <c r="J1216" s="10"/>
    </row>
    <row r="1217" spans="1:11">
      <c r="A1217" s="4"/>
      <c r="B1217" s="2" t="s">
        <v>1132</v>
      </c>
      <c r="C1217" s="51" t="s">
        <v>2</v>
      </c>
      <c r="D1217" s="29" t="s">
        <v>52</v>
      </c>
      <c r="E1217" s="30">
        <v>2071</v>
      </c>
      <c r="F1217" s="30"/>
      <c r="G1217" s="23">
        <v>5</v>
      </c>
      <c r="H1217" s="1"/>
      <c r="I1217" s="82">
        <f t="shared" ref="I1217:I1219" si="115">G1217*H1217</f>
        <v>0</v>
      </c>
      <c r="J1217" s="10"/>
    </row>
    <row r="1218" spans="1:11">
      <c r="A1218" s="4"/>
      <c r="B1218" s="2" t="s">
        <v>1133</v>
      </c>
      <c r="C1218" s="51" t="s">
        <v>2</v>
      </c>
      <c r="D1218" s="29" t="s">
        <v>52</v>
      </c>
      <c r="E1218" s="30">
        <v>2071</v>
      </c>
      <c r="F1218" s="30"/>
      <c r="G1218" s="23">
        <v>5</v>
      </c>
      <c r="H1218" s="1"/>
      <c r="I1218" s="82">
        <f t="shared" si="115"/>
        <v>0</v>
      </c>
      <c r="J1218" s="10"/>
    </row>
    <row r="1219" spans="1:11">
      <c r="A1219" s="4"/>
      <c r="B1219" s="2" t="s">
        <v>1134</v>
      </c>
      <c r="C1219" s="51" t="s">
        <v>2</v>
      </c>
      <c r="D1219" s="29" t="s">
        <v>52</v>
      </c>
      <c r="E1219" s="30">
        <v>2071</v>
      </c>
      <c r="F1219" s="30"/>
      <c r="G1219" s="23">
        <v>5</v>
      </c>
      <c r="H1219" s="1"/>
      <c r="I1219" s="82">
        <f t="shared" si="115"/>
        <v>0</v>
      </c>
      <c r="J1219" s="10"/>
    </row>
    <row r="1220" spans="1:11">
      <c r="A1220" s="4"/>
      <c r="B1220" s="2"/>
      <c r="C1220" s="324" t="s">
        <v>1135</v>
      </c>
      <c r="D1220" s="15"/>
      <c r="E1220" s="30"/>
      <c r="F1220" s="16"/>
      <c r="G1220" s="7"/>
      <c r="H1220" s="8"/>
      <c r="I1220" s="8"/>
      <c r="J1220" s="10"/>
    </row>
    <row r="1221" spans="1:11">
      <c r="A1221" s="4"/>
      <c r="B1221" s="50" t="s">
        <v>1136</v>
      </c>
      <c r="C1221" s="4"/>
      <c r="D1221" s="15"/>
      <c r="E1221" s="16"/>
      <c r="F1221" s="16"/>
      <c r="G1221" s="360"/>
      <c r="H1221" s="8"/>
      <c r="I1221" s="8"/>
      <c r="J1221" s="10"/>
    </row>
    <row r="1222" spans="1:11">
      <c r="A1222" s="4"/>
      <c r="B1222" s="2" t="s">
        <v>1137</v>
      </c>
      <c r="C1222" s="51" t="s">
        <v>2</v>
      </c>
      <c r="D1222" s="29" t="s">
        <v>52</v>
      </c>
      <c r="E1222" s="30">
        <v>6675</v>
      </c>
      <c r="F1222" s="30"/>
      <c r="G1222" s="363">
        <v>5</v>
      </c>
      <c r="H1222" s="1"/>
      <c r="I1222" s="82">
        <f>G1222*H1222</f>
        <v>0</v>
      </c>
      <c r="J1222" s="10"/>
    </row>
    <row r="1223" spans="1:11">
      <c r="A1223" s="4"/>
      <c r="B1223" s="2" t="s">
        <v>1138</v>
      </c>
      <c r="C1223" s="51" t="s">
        <v>2</v>
      </c>
      <c r="D1223" s="29" t="s">
        <v>52</v>
      </c>
      <c r="E1223" s="30">
        <v>6675</v>
      </c>
      <c r="F1223" s="30"/>
      <c r="G1223" s="23">
        <v>10</v>
      </c>
      <c r="H1223" s="1"/>
      <c r="I1223" s="82">
        <f t="shared" ref="I1223:I1228" si="116">G1223*H1223</f>
        <v>0</v>
      </c>
      <c r="J1223" s="10"/>
    </row>
    <row r="1224" spans="1:11">
      <c r="A1224" s="4"/>
      <c r="B1224" s="2" t="s">
        <v>1139</v>
      </c>
      <c r="C1224" s="51" t="s">
        <v>2</v>
      </c>
      <c r="D1224" s="29" t="s">
        <v>52</v>
      </c>
      <c r="E1224" s="30">
        <v>6675</v>
      </c>
      <c r="F1224" s="30"/>
      <c r="G1224" s="23">
        <v>10</v>
      </c>
      <c r="H1224" s="1"/>
      <c r="I1224" s="82">
        <f t="shared" si="116"/>
        <v>0</v>
      </c>
      <c r="J1224" s="10"/>
    </row>
    <row r="1225" spans="1:11">
      <c r="A1225" s="4"/>
      <c r="B1225" s="2" t="s">
        <v>1140</v>
      </c>
      <c r="C1225" s="51" t="s">
        <v>2</v>
      </c>
      <c r="D1225" s="29" t="s">
        <v>52</v>
      </c>
      <c r="E1225" s="30">
        <v>6675</v>
      </c>
      <c r="F1225" s="30"/>
      <c r="G1225" s="23">
        <v>10</v>
      </c>
      <c r="H1225" s="1"/>
      <c r="I1225" s="82">
        <f t="shared" si="116"/>
        <v>0</v>
      </c>
    </row>
    <row r="1226" spans="1:11">
      <c r="A1226" s="4"/>
      <c r="B1226" s="2" t="s">
        <v>1141</v>
      </c>
      <c r="C1226" s="51" t="s">
        <v>2</v>
      </c>
      <c r="D1226" s="29" t="s">
        <v>52</v>
      </c>
      <c r="E1226" s="30">
        <v>6675</v>
      </c>
      <c r="F1226" s="30"/>
      <c r="G1226" s="23">
        <v>10</v>
      </c>
      <c r="H1226" s="1"/>
      <c r="I1226" s="82">
        <f t="shared" si="116"/>
        <v>0</v>
      </c>
    </row>
    <row r="1227" spans="1:11">
      <c r="A1227" s="4"/>
      <c r="B1227" s="2" t="s">
        <v>1142</v>
      </c>
      <c r="C1227" s="51" t="s">
        <v>2</v>
      </c>
      <c r="D1227" s="29" t="s">
        <v>52</v>
      </c>
      <c r="E1227" s="30">
        <v>6675</v>
      </c>
      <c r="F1227" s="30"/>
      <c r="G1227" s="23">
        <v>10</v>
      </c>
      <c r="H1227" s="1"/>
      <c r="I1227" s="82">
        <f t="shared" si="116"/>
        <v>0</v>
      </c>
    </row>
    <row r="1228" spans="1:11">
      <c r="A1228" s="4"/>
      <c r="B1228" s="2" t="s">
        <v>1143</v>
      </c>
      <c r="C1228" s="51" t="s">
        <v>2</v>
      </c>
      <c r="D1228" s="29" t="s">
        <v>52</v>
      </c>
      <c r="E1228" s="30">
        <v>6675</v>
      </c>
      <c r="F1228" s="30"/>
      <c r="G1228" s="23">
        <v>10</v>
      </c>
      <c r="H1228" s="1"/>
      <c r="I1228" s="82">
        <f t="shared" si="116"/>
        <v>0</v>
      </c>
      <c r="J1228" s="4"/>
      <c r="K1228" s="9"/>
    </row>
    <row r="1229" spans="1:11">
      <c r="A1229" s="4"/>
      <c r="B1229" s="2" t="s">
        <v>2</v>
      </c>
      <c r="C1229" s="4" t="s">
        <v>2</v>
      </c>
      <c r="D1229" s="15" t="s">
        <v>2</v>
      </c>
      <c r="E1229" s="16"/>
      <c r="F1229" s="16"/>
      <c r="G1229" s="7"/>
      <c r="H1229" s="8"/>
      <c r="I1229" s="8"/>
      <c r="J1229" s="4"/>
      <c r="K1229" s="9"/>
    </row>
    <row r="1230" spans="1:11">
      <c r="A1230" s="4"/>
      <c r="B1230" s="26" t="s">
        <v>1144</v>
      </c>
      <c r="C1230" s="4" t="s">
        <v>2</v>
      </c>
      <c r="D1230" s="15" t="s">
        <v>2</v>
      </c>
      <c r="E1230" s="16"/>
      <c r="F1230" s="16"/>
      <c r="G1230" s="7"/>
      <c r="H1230" s="371"/>
      <c r="I1230" s="8"/>
      <c r="K1230" s="9"/>
    </row>
    <row r="1231" spans="1:11" s="4" customFormat="1">
      <c r="B1231" s="2" t="s">
        <v>1137</v>
      </c>
      <c r="C1231" s="51" t="s">
        <v>1145</v>
      </c>
      <c r="D1231" s="29" t="s">
        <v>483</v>
      </c>
      <c r="E1231" s="30">
        <v>9500</v>
      </c>
      <c r="F1231" s="30"/>
      <c r="G1231" s="23">
        <v>25</v>
      </c>
      <c r="H1231" s="1"/>
      <c r="I1231" s="37">
        <f>G1231*H1231</f>
        <v>0</v>
      </c>
    </row>
    <row r="1232" spans="1:11" s="4" customFormat="1" ht="16.5" customHeight="1">
      <c r="B1232" s="2" t="s">
        <v>1146</v>
      </c>
      <c r="C1232" s="51"/>
      <c r="D1232" s="29" t="s">
        <v>483</v>
      </c>
      <c r="E1232" s="30">
        <v>9500</v>
      </c>
      <c r="F1232" s="30"/>
      <c r="G1232" s="23">
        <v>25</v>
      </c>
      <c r="H1232" s="1"/>
      <c r="I1232" s="37">
        <f t="shared" ref="I1232:I1234" si="117">G1232*H1232</f>
        <v>0</v>
      </c>
    </row>
    <row r="1233" spans="1:10" s="4" customFormat="1">
      <c r="B1233" s="2" t="s">
        <v>1147</v>
      </c>
      <c r="C1233" s="51" t="s">
        <v>714</v>
      </c>
      <c r="D1233" s="29" t="s">
        <v>483</v>
      </c>
      <c r="E1233" s="30">
        <v>9500</v>
      </c>
      <c r="F1233" s="30"/>
      <c r="G1233" s="23">
        <v>25</v>
      </c>
      <c r="H1233" s="1"/>
      <c r="I1233" s="37">
        <f t="shared" si="117"/>
        <v>0</v>
      </c>
    </row>
    <row r="1234" spans="1:10" s="4" customFormat="1">
      <c r="B1234" s="2" t="s">
        <v>1148</v>
      </c>
      <c r="C1234" s="326"/>
      <c r="D1234" s="29" t="s">
        <v>483</v>
      </c>
      <c r="E1234" s="30">
        <v>9500</v>
      </c>
      <c r="F1234" s="30"/>
      <c r="G1234" s="23">
        <v>1</v>
      </c>
      <c r="H1234" s="1"/>
      <c r="I1234" s="37">
        <f t="shared" si="117"/>
        <v>0</v>
      </c>
    </row>
    <row r="1235" spans="1:10">
      <c r="A1235" s="4"/>
      <c r="B1235" s="2"/>
      <c r="C1235" s="9"/>
      <c r="D1235" s="15"/>
      <c r="E1235" s="16"/>
      <c r="F1235" s="16"/>
      <c r="G1235" s="7"/>
      <c r="H1235" s="8"/>
      <c r="I1235" s="8"/>
    </row>
    <row r="1236" spans="1:10" ht="25.5">
      <c r="A1236" s="4"/>
      <c r="B1236" s="26" t="s">
        <v>1149</v>
      </c>
      <c r="C1236" s="4" t="s">
        <v>2</v>
      </c>
      <c r="D1236" s="15" t="s">
        <v>2</v>
      </c>
      <c r="E1236" s="16"/>
      <c r="F1236" s="16"/>
      <c r="G1236" s="7"/>
      <c r="H1236" s="8"/>
      <c r="I1236" s="8"/>
    </row>
    <row r="1237" spans="1:10">
      <c r="A1237" s="4"/>
      <c r="B1237" s="2" t="s">
        <v>1150</v>
      </c>
      <c r="C1237" s="372" t="s">
        <v>1151</v>
      </c>
      <c r="D1237" s="29" t="s">
        <v>52</v>
      </c>
      <c r="E1237" s="30">
        <v>3715</v>
      </c>
      <c r="F1237" s="30"/>
      <c r="G1237" s="23">
        <v>10</v>
      </c>
      <c r="H1237" s="1"/>
      <c r="I1237" s="37">
        <f>G1237*H1237</f>
        <v>0</v>
      </c>
    </row>
    <row r="1238" spans="1:10">
      <c r="A1238" s="4"/>
      <c r="B1238" s="2" t="s">
        <v>1139</v>
      </c>
      <c r="C1238" s="372" t="s">
        <v>1152</v>
      </c>
      <c r="D1238" s="29" t="s">
        <v>52</v>
      </c>
      <c r="E1238" s="30">
        <v>3715</v>
      </c>
      <c r="F1238" s="30"/>
      <c r="G1238" s="23">
        <v>10</v>
      </c>
      <c r="H1238" s="1"/>
      <c r="I1238" s="37">
        <f t="shared" ref="I1238:I1242" si="118">G1238*H1238</f>
        <v>0</v>
      </c>
    </row>
    <row r="1239" spans="1:10">
      <c r="A1239" s="4"/>
      <c r="B1239" s="2" t="s">
        <v>1141</v>
      </c>
      <c r="C1239" s="372" t="s">
        <v>520</v>
      </c>
      <c r="D1239" s="29" t="s">
        <v>52</v>
      </c>
      <c r="E1239" s="30">
        <v>3715</v>
      </c>
      <c r="F1239" s="30"/>
      <c r="G1239" s="23">
        <v>10</v>
      </c>
      <c r="H1239" s="1"/>
      <c r="I1239" s="37">
        <f t="shared" si="118"/>
        <v>0</v>
      </c>
    </row>
    <row r="1240" spans="1:10">
      <c r="A1240" s="4"/>
      <c r="B1240" s="2" t="s">
        <v>164</v>
      </c>
      <c r="C1240" s="372" t="s">
        <v>1153</v>
      </c>
      <c r="D1240" s="29" t="s">
        <v>52</v>
      </c>
      <c r="E1240" s="30">
        <v>3715</v>
      </c>
      <c r="F1240" s="30"/>
      <c r="G1240" s="23">
        <v>10</v>
      </c>
      <c r="H1240" s="1"/>
      <c r="I1240" s="37">
        <f t="shared" si="118"/>
        <v>0</v>
      </c>
    </row>
    <row r="1241" spans="1:10" s="4" customFormat="1">
      <c r="B1241" s="2" t="s">
        <v>1142</v>
      </c>
      <c r="C1241" s="372" t="s">
        <v>520</v>
      </c>
      <c r="D1241" s="29" t="s">
        <v>52</v>
      </c>
      <c r="E1241" s="30">
        <v>3715</v>
      </c>
      <c r="F1241" s="30"/>
      <c r="G1241" s="23">
        <v>10</v>
      </c>
      <c r="H1241" s="1"/>
      <c r="I1241" s="37">
        <f t="shared" si="118"/>
        <v>0</v>
      </c>
    </row>
    <row r="1242" spans="1:10" s="4" customFormat="1">
      <c r="B1242" s="2" t="s">
        <v>1154</v>
      </c>
      <c r="C1242" s="372" t="s">
        <v>520</v>
      </c>
      <c r="D1242" s="29" t="s">
        <v>52</v>
      </c>
      <c r="E1242" s="30">
        <v>3715</v>
      </c>
      <c r="F1242" s="30"/>
      <c r="G1242" s="23">
        <v>10</v>
      </c>
      <c r="H1242" s="1"/>
      <c r="I1242" s="37">
        <f t="shared" si="118"/>
        <v>0</v>
      </c>
    </row>
    <row r="1243" spans="1:10" ht="25.5">
      <c r="A1243" s="4"/>
      <c r="B1243" s="2" t="s">
        <v>1155</v>
      </c>
      <c r="C1243" s="51" t="s">
        <v>1156</v>
      </c>
      <c r="D1243" s="29" t="s">
        <v>2</v>
      </c>
      <c r="E1243" s="30">
        <v>3715</v>
      </c>
      <c r="F1243" s="30"/>
      <c r="G1243" s="23"/>
      <c r="H1243" s="39" t="s">
        <v>63</v>
      </c>
      <c r="I1243" s="37" t="s">
        <v>46</v>
      </c>
      <c r="J1243" s="10"/>
    </row>
    <row r="1244" spans="1:10">
      <c r="A1244" s="4"/>
      <c r="B1244" s="2" t="s">
        <v>1157</v>
      </c>
      <c r="C1244" s="51" t="s">
        <v>1158</v>
      </c>
      <c r="D1244" s="29" t="s">
        <v>2</v>
      </c>
      <c r="E1244" s="30">
        <v>3715</v>
      </c>
      <c r="F1244" s="30"/>
      <c r="G1244" s="23"/>
      <c r="H1244" s="39" t="s">
        <v>63</v>
      </c>
      <c r="I1244" s="37" t="s">
        <v>46</v>
      </c>
      <c r="J1244" s="10"/>
    </row>
    <row r="1245" spans="1:10">
      <c r="A1245" s="4" t="s">
        <v>2</v>
      </c>
      <c r="B1245" s="2" t="s">
        <v>2</v>
      </c>
      <c r="C1245" s="10" t="s">
        <v>1159</v>
      </c>
      <c r="D1245" s="15"/>
      <c r="E1245" s="16"/>
      <c r="F1245" s="16"/>
      <c r="G1245" s="7"/>
      <c r="H1245" s="8"/>
      <c r="I1245" s="8"/>
      <c r="J1245" s="10"/>
    </row>
    <row r="1246" spans="1:10">
      <c r="A1246" s="4" t="s">
        <v>2</v>
      </c>
      <c r="B1246" s="2" t="s">
        <v>2</v>
      </c>
      <c r="C1246" s="373" t="s">
        <v>1160</v>
      </c>
      <c r="D1246" s="15"/>
      <c r="E1246" s="16"/>
      <c r="F1246" s="16"/>
      <c r="G1246" s="7"/>
      <c r="H1246" s="8"/>
      <c r="I1246" s="8"/>
      <c r="J1246" s="10"/>
    </row>
    <row r="1247" spans="1:10">
      <c r="A1247" s="4"/>
      <c r="B1247" s="26" t="s">
        <v>1161</v>
      </c>
      <c r="C1247" s="4" t="s">
        <v>2</v>
      </c>
      <c r="D1247" s="15" t="s">
        <v>2</v>
      </c>
      <c r="E1247" s="16"/>
      <c r="F1247" s="16"/>
      <c r="G1247" s="7"/>
      <c r="H1247" s="371"/>
      <c r="I1247" s="8"/>
      <c r="J1247" s="10"/>
    </row>
    <row r="1248" spans="1:10">
      <c r="A1248" s="4"/>
      <c r="B1248" s="2" t="s">
        <v>1162</v>
      </c>
      <c r="C1248" s="51" t="s">
        <v>2</v>
      </c>
      <c r="D1248" s="29" t="s">
        <v>483</v>
      </c>
      <c r="E1248" s="30">
        <v>3331</v>
      </c>
      <c r="F1248" s="30"/>
      <c r="G1248" s="23">
        <v>10</v>
      </c>
      <c r="H1248" s="1"/>
      <c r="I1248" s="37">
        <f>G1248*H1248</f>
        <v>0</v>
      </c>
      <c r="J1248" s="10"/>
    </row>
    <row r="1249" spans="1:10">
      <c r="A1249" s="4"/>
      <c r="B1249" s="2" t="s">
        <v>1163</v>
      </c>
      <c r="C1249" s="51" t="s">
        <v>2</v>
      </c>
      <c r="D1249" s="29" t="s">
        <v>483</v>
      </c>
      <c r="E1249" s="30">
        <v>3331</v>
      </c>
      <c r="F1249" s="30"/>
      <c r="G1249" s="23">
        <v>10</v>
      </c>
      <c r="H1249" s="1"/>
      <c r="I1249" s="37">
        <f>G1249*H1249</f>
        <v>0</v>
      </c>
      <c r="J1249" s="10"/>
    </row>
    <row r="1250" spans="1:10">
      <c r="A1250" s="4"/>
      <c r="B1250" s="2" t="s">
        <v>2</v>
      </c>
      <c r="C1250" s="324" t="s">
        <v>1160</v>
      </c>
      <c r="D1250" s="15"/>
      <c r="E1250" s="16"/>
      <c r="F1250" s="16"/>
      <c r="G1250" s="7"/>
      <c r="H1250" s="8"/>
      <c r="I1250" s="8"/>
      <c r="J1250" s="10"/>
    </row>
    <row r="1251" spans="1:10">
      <c r="A1251" s="4"/>
      <c r="B1251" s="2"/>
      <c r="C1251" s="27"/>
      <c r="D1251" s="15"/>
      <c r="E1251" s="16"/>
      <c r="F1251" s="16"/>
      <c r="G1251" s="7"/>
      <c r="H1251" s="8"/>
      <c r="I1251" s="8"/>
      <c r="J1251" s="10"/>
    </row>
    <row r="1252" spans="1:10">
      <c r="A1252" s="4"/>
      <c r="B1252" s="50" t="s">
        <v>1164</v>
      </c>
      <c r="C1252" s="4"/>
      <c r="D1252" s="15"/>
      <c r="E1252" s="16"/>
      <c r="F1252" s="16"/>
      <c r="G1252" s="7"/>
      <c r="H1252" s="8"/>
      <c r="I1252" s="8"/>
      <c r="J1252" s="10"/>
    </row>
    <row r="1253" spans="1:10">
      <c r="A1253" s="4"/>
      <c r="B1253" s="2" t="s">
        <v>1165</v>
      </c>
      <c r="C1253" s="51" t="s">
        <v>2</v>
      </c>
      <c r="D1253" s="29" t="s">
        <v>643</v>
      </c>
      <c r="E1253" s="22"/>
      <c r="F1253" s="30"/>
      <c r="G1253" s="36"/>
      <c r="H1253" s="39" t="s">
        <v>63</v>
      </c>
      <c r="I1253" s="37" t="s">
        <v>46</v>
      </c>
      <c r="J1253" s="10"/>
    </row>
    <row r="1254" spans="1:10">
      <c r="A1254" s="4"/>
      <c r="B1254" s="2" t="s">
        <v>1166</v>
      </c>
      <c r="C1254" s="51" t="s">
        <v>2</v>
      </c>
      <c r="D1254" s="29" t="s">
        <v>643</v>
      </c>
      <c r="E1254" s="22"/>
      <c r="F1254" s="30"/>
      <c r="G1254" s="36"/>
      <c r="H1254" s="39" t="s">
        <v>63</v>
      </c>
      <c r="I1254" s="37" t="s">
        <v>46</v>
      </c>
      <c r="J1254" s="10"/>
    </row>
    <row r="1255" spans="1:10">
      <c r="A1255" s="4"/>
      <c r="B1255" s="2" t="s">
        <v>1167</v>
      </c>
      <c r="C1255" s="51" t="s">
        <v>2</v>
      </c>
      <c r="D1255" s="29" t="s">
        <v>643</v>
      </c>
      <c r="E1255" s="22"/>
      <c r="F1255" s="30"/>
      <c r="G1255" s="36"/>
      <c r="H1255" s="39" t="s">
        <v>63</v>
      </c>
      <c r="I1255" s="37" t="s">
        <v>46</v>
      </c>
      <c r="J1255" s="10"/>
    </row>
    <row r="1256" spans="1:10">
      <c r="A1256" s="4"/>
      <c r="B1256" s="2" t="s">
        <v>1168</v>
      </c>
      <c r="C1256" s="51" t="s">
        <v>2</v>
      </c>
      <c r="D1256" s="29" t="s">
        <v>643</v>
      </c>
      <c r="E1256" s="22"/>
      <c r="F1256" s="30"/>
      <c r="G1256" s="36"/>
      <c r="H1256" s="39" t="s">
        <v>63</v>
      </c>
      <c r="I1256" s="37" t="s">
        <v>46</v>
      </c>
      <c r="J1256" s="10"/>
    </row>
    <row r="1257" spans="1:10">
      <c r="A1257" s="4"/>
      <c r="B1257" s="2" t="s">
        <v>1163</v>
      </c>
      <c r="C1257" s="51" t="s">
        <v>2</v>
      </c>
      <c r="D1257" s="29" t="s">
        <v>643</v>
      </c>
      <c r="E1257" s="22"/>
      <c r="F1257" s="30"/>
      <c r="G1257" s="36"/>
      <c r="H1257" s="39" t="s">
        <v>63</v>
      </c>
      <c r="I1257" s="37" t="s">
        <v>46</v>
      </c>
      <c r="J1257" s="10"/>
    </row>
    <row r="1258" spans="1:10">
      <c r="A1258" s="4"/>
      <c r="B1258" s="2" t="s">
        <v>2</v>
      </c>
      <c r="C1258" s="324" t="s">
        <v>1169</v>
      </c>
      <c r="D1258" s="15"/>
      <c r="E1258" s="16"/>
      <c r="F1258" s="16"/>
      <c r="G1258" s="7"/>
      <c r="H1258" s="8"/>
      <c r="I1258" s="8"/>
      <c r="J1258" s="10"/>
    </row>
    <row r="1259" spans="1:10">
      <c r="A1259" s="4"/>
      <c r="B1259" s="2" t="s">
        <v>2</v>
      </c>
      <c r="C1259" s="324" t="s">
        <v>1160</v>
      </c>
      <c r="D1259" s="15"/>
      <c r="E1259" s="16"/>
      <c r="F1259" s="16"/>
      <c r="G1259" s="7"/>
      <c r="H1259" s="8"/>
      <c r="I1259" s="8"/>
      <c r="J1259" s="10"/>
    </row>
    <row r="1260" spans="1:10">
      <c r="A1260" s="4"/>
      <c r="B1260" s="26" t="s">
        <v>1170</v>
      </c>
      <c r="C1260" s="4" t="s">
        <v>2</v>
      </c>
      <c r="D1260" s="15" t="s">
        <v>2</v>
      </c>
      <c r="E1260" s="16"/>
      <c r="F1260" s="16"/>
      <c r="G1260" s="7"/>
      <c r="H1260" s="8"/>
      <c r="I1260" s="8"/>
      <c r="J1260" s="10"/>
    </row>
    <row r="1261" spans="1:10">
      <c r="A1261" s="4"/>
      <c r="B1261" s="2" t="s">
        <v>1171</v>
      </c>
      <c r="C1261" s="51" t="s">
        <v>2</v>
      </c>
      <c r="D1261" s="29" t="s">
        <v>643</v>
      </c>
      <c r="E1261" s="30"/>
      <c r="F1261" s="30"/>
      <c r="G1261" s="36"/>
      <c r="H1261" s="39" t="s">
        <v>63</v>
      </c>
      <c r="I1261" s="37" t="s">
        <v>46</v>
      </c>
      <c r="J1261" s="10"/>
    </row>
    <row r="1262" spans="1:10">
      <c r="A1262" s="4"/>
      <c r="B1262" s="2" t="s">
        <v>1172</v>
      </c>
      <c r="C1262" s="51" t="s">
        <v>2</v>
      </c>
      <c r="D1262" s="29" t="s">
        <v>643</v>
      </c>
      <c r="E1262" s="30"/>
      <c r="F1262" s="30"/>
      <c r="G1262" s="36"/>
      <c r="H1262" s="39" t="s">
        <v>63</v>
      </c>
      <c r="I1262" s="37" t="s">
        <v>46</v>
      </c>
      <c r="J1262" s="10"/>
    </row>
    <row r="1263" spans="1:10">
      <c r="A1263" s="4"/>
      <c r="B1263" s="2"/>
      <c r="C1263" s="4"/>
      <c r="D1263" s="15"/>
      <c r="E1263" s="16"/>
      <c r="F1263" s="16"/>
      <c r="G1263" s="7"/>
      <c r="H1263" s="8"/>
      <c r="I1263" s="8"/>
      <c r="J1263" s="10"/>
    </row>
    <row r="1264" spans="1:10">
      <c r="A1264" s="4"/>
      <c r="B1264" s="26" t="s">
        <v>1173</v>
      </c>
      <c r="C1264" s="4" t="s">
        <v>2</v>
      </c>
      <c r="D1264" s="15" t="s">
        <v>2</v>
      </c>
      <c r="E1264" s="16"/>
      <c r="F1264" s="16"/>
      <c r="G1264" s="7"/>
      <c r="H1264" s="8"/>
      <c r="I1264" s="8"/>
      <c r="J1264" s="10"/>
    </row>
    <row r="1265" spans="1:51">
      <c r="A1265" s="4"/>
      <c r="B1265" s="2" t="s">
        <v>1174</v>
      </c>
      <c r="C1265" s="51" t="s">
        <v>2</v>
      </c>
      <c r="D1265" s="29" t="s">
        <v>483</v>
      </c>
      <c r="E1265" s="30">
        <v>2030</v>
      </c>
      <c r="F1265" s="30"/>
      <c r="G1265" s="23">
        <v>3</v>
      </c>
      <c r="H1265" s="1"/>
      <c r="I1265" s="24">
        <f>G1265*H1265</f>
        <v>0</v>
      </c>
      <c r="J1265" s="10"/>
    </row>
    <row r="1266" spans="1:51">
      <c r="A1266" s="4"/>
      <c r="B1266" s="2" t="s">
        <v>1175</v>
      </c>
      <c r="C1266" s="51" t="s">
        <v>2</v>
      </c>
      <c r="D1266" s="29" t="s">
        <v>483</v>
      </c>
      <c r="E1266" s="30">
        <v>2030</v>
      </c>
      <c r="F1266" s="30"/>
      <c r="G1266" s="23">
        <v>5</v>
      </c>
      <c r="H1266" s="1"/>
      <c r="I1266" s="24">
        <f>G1266*H1266</f>
        <v>0</v>
      </c>
      <c r="J1266" s="10"/>
    </row>
    <row r="1267" spans="1:51">
      <c r="A1267" s="4"/>
      <c r="B1267" s="2"/>
      <c r="C1267" s="4"/>
      <c r="D1267" s="15"/>
      <c r="E1267" s="16"/>
      <c r="F1267" s="16"/>
      <c r="G1267" s="122"/>
      <c r="H1267" s="123"/>
      <c r="I1267" s="124"/>
      <c r="J1267" s="10"/>
    </row>
    <row r="1268" spans="1:51" s="4" customFormat="1" ht="13.9" customHeight="1">
      <c r="B1268" s="208" t="s">
        <v>1176</v>
      </c>
      <c r="C1268" s="183"/>
      <c r="D1268" s="184"/>
      <c r="E1268" s="184"/>
      <c r="F1268" s="185"/>
      <c r="G1268" s="180"/>
      <c r="H1268" s="181"/>
      <c r="I1268" s="181"/>
      <c r="J1268" s="10"/>
      <c r="K1268" s="10"/>
      <c r="L1268" s="10"/>
      <c r="M1268" s="10"/>
      <c r="N1268" s="10"/>
      <c r="O1268" s="10"/>
      <c r="P1268" s="10"/>
      <c r="Q1268" s="10"/>
      <c r="R1268" s="10"/>
      <c r="S1268" s="10"/>
      <c r="T1268" s="10"/>
      <c r="U1268" s="10"/>
      <c r="V1268" s="10"/>
      <c r="W1268" s="10"/>
      <c r="X1268" s="10"/>
      <c r="Y1268" s="10"/>
      <c r="Z1268" s="10"/>
      <c r="AA1268" s="10"/>
      <c r="AB1268" s="10"/>
      <c r="AC1268" s="10"/>
      <c r="AD1268" s="10"/>
      <c r="AE1268" s="10"/>
      <c r="AF1268" s="10"/>
      <c r="AG1268" s="10"/>
      <c r="AH1268" s="10"/>
      <c r="AI1268" s="10"/>
      <c r="AJ1268" s="10"/>
      <c r="AK1268" s="10"/>
      <c r="AL1268" s="10"/>
      <c r="AM1268" s="10"/>
      <c r="AN1268" s="10"/>
      <c r="AO1268" s="10"/>
      <c r="AP1268" s="10"/>
      <c r="AQ1268" s="10"/>
      <c r="AR1268" s="10"/>
      <c r="AS1268" s="10"/>
      <c r="AT1268" s="10"/>
      <c r="AU1268" s="10"/>
      <c r="AV1268" s="10"/>
      <c r="AW1268" s="10"/>
      <c r="AX1268" s="10"/>
      <c r="AY1268" s="10"/>
    </row>
    <row r="1269" spans="1:51" ht="13.9" customHeight="1">
      <c r="A1269" s="4"/>
      <c r="B1269" s="125" t="s">
        <v>1177</v>
      </c>
      <c r="C1269" s="126" t="s">
        <v>520</v>
      </c>
      <c r="D1269" s="202" t="s">
        <v>52</v>
      </c>
      <c r="E1269" s="374">
        <f>1175+27025+4230+3745</f>
        <v>36175</v>
      </c>
      <c r="F1269" s="189" t="s">
        <v>1178</v>
      </c>
      <c r="G1269" s="190">
        <v>10</v>
      </c>
      <c r="H1269" s="1"/>
      <c r="I1269" s="210">
        <f>G1269*H1269</f>
        <v>0</v>
      </c>
    </row>
    <row r="1270" spans="1:51" ht="15" customHeight="1">
      <c r="A1270" s="4"/>
      <c r="B1270" s="10" t="s">
        <v>1179</v>
      </c>
      <c r="C1270" s="375" t="s">
        <v>624</v>
      </c>
      <c r="D1270" s="202" t="s">
        <v>52</v>
      </c>
      <c r="E1270" s="374">
        <f t="shared" ref="E1270:E1275" si="119">1175+27025+4230+3745</f>
        <v>36175</v>
      </c>
      <c r="F1270" s="376" t="s">
        <v>23</v>
      </c>
      <c r="G1270" s="377">
        <v>10</v>
      </c>
      <c r="H1270" s="1"/>
      <c r="I1270" s="210">
        <f t="shared" ref="I1270:I1275" si="120">G1270*H1270</f>
        <v>0</v>
      </c>
      <c r="J1270" s="10"/>
    </row>
    <row r="1271" spans="1:51" ht="15" customHeight="1">
      <c r="A1271" s="4"/>
      <c r="B1271" s="125" t="s">
        <v>1180</v>
      </c>
      <c r="C1271" s="126" t="s">
        <v>520</v>
      </c>
      <c r="D1271" s="202" t="s">
        <v>52</v>
      </c>
      <c r="E1271" s="374">
        <f t="shared" si="119"/>
        <v>36175</v>
      </c>
      <c r="F1271" s="378"/>
      <c r="G1271" s="287">
        <v>10</v>
      </c>
      <c r="H1271" s="1"/>
      <c r="I1271" s="210">
        <f t="shared" si="120"/>
        <v>0</v>
      </c>
      <c r="J1271" s="10"/>
    </row>
    <row r="1272" spans="1:51" ht="15" customHeight="1">
      <c r="A1272" s="4"/>
      <c r="B1272" s="125" t="s">
        <v>1181</v>
      </c>
      <c r="C1272" s="379" t="s">
        <v>1182</v>
      </c>
      <c r="D1272" s="202" t="s">
        <v>52</v>
      </c>
      <c r="E1272" s="374">
        <f t="shared" si="119"/>
        <v>36175</v>
      </c>
      <c r="F1272" s="378"/>
      <c r="G1272" s="23">
        <v>2</v>
      </c>
      <c r="H1272" s="1"/>
      <c r="I1272" s="210">
        <f t="shared" si="120"/>
        <v>0</v>
      </c>
      <c r="J1272" s="10"/>
    </row>
    <row r="1273" spans="1:51" ht="15" customHeight="1">
      <c r="A1273" s="4"/>
      <c r="B1273" s="125" t="s">
        <v>1183</v>
      </c>
      <c r="C1273" s="379" t="s">
        <v>1184</v>
      </c>
      <c r="D1273" s="202" t="s">
        <v>52</v>
      </c>
      <c r="E1273" s="374">
        <f t="shared" si="119"/>
        <v>36175</v>
      </c>
      <c r="F1273" s="378"/>
      <c r="G1273" s="23">
        <v>1</v>
      </c>
      <c r="H1273" s="1"/>
      <c r="I1273" s="210">
        <f t="shared" si="120"/>
        <v>0</v>
      </c>
      <c r="J1273" s="10"/>
    </row>
    <row r="1274" spans="1:51" ht="15" customHeight="1">
      <c r="A1274" s="4"/>
      <c r="B1274" s="125" t="s">
        <v>1185</v>
      </c>
      <c r="C1274" s="379" t="s">
        <v>1186</v>
      </c>
      <c r="D1274" s="202" t="s">
        <v>52</v>
      </c>
      <c r="E1274" s="374">
        <f t="shared" si="119"/>
        <v>36175</v>
      </c>
      <c r="F1274" s="378"/>
      <c r="G1274" s="23">
        <v>1</v>
      </c>
      <c r="H1274" s="1"/>
      <c r="I1274" s="210">
        <f t="shared" si="120"/>
        <v>0</v>
      </c>
      <c r="J1274" s="10"/>
    </row>
    <row r="1275" spans="1:51" ht="15" customHeight="1">
      <c r="A1275" s="4"/>
      <c r="B1275" s="125" t="s">
        <v>1143</v>
      </c>
      <c r="C1275" s="379"/>
      <c r="D1275" s="202" t="s">
        <v>52</v>
      </c>
      <c r="E1275" s="374">
        <f t="shared" si="119"/>
        <v>36175</v>
      </c>
      <c r="F1275" s="378"/>
      <c r="G1275" s="287">
        <v>2</v>
      </c>
      <c r="H1275" s="1"/>
      <c r="I1275" s="210">
        <f t="shared" si="120"/>
        <v>0</v>
      </c>
      <c r="J1275" s="10"/>
    </row>
    <row r="1276" spans="1:51">
      <c r="A1276" s="4"/>
      <c r="B1276" s="2"/>
      <c r="C1276" s="4" t="s">
        <v>1187</v>
      </c>
      <c r="D1276" s="15"/>
      <c r="E1276" s="16"/>
      <c r="F1276" s="16"/>
      <c r="G1276" s="7"/>
      <c r="H1276" s="8"/>
      <c r="I1276" s="8"/>
      <c r="J1276" s="10"/>
    </row>
    <row r="1277" spans="1:51" s="9" customFormat="1">
      <c r="A1277" s="20"/>
      <c r="B1277" s="26" t="s">
        <v>1211</v>
      </c>
      <c r="C1277" s="27" t="s">
        <v>2</v>
      </c>
      <c r="D1277" s="15" t="s">
        <v>2</v>
      </c>
      <c r="E1277" s="16"/>
      <c r="F1277" s="16"/>
      <c r="G1277" s="7"/>
      <c r="H1277" s="8"/>
      <c r="I1277" s="8"/>
      <c r="J1277" s="42"/>
      <c r="K1277" s="10"/>
      <c r="L1277" s="10"/>
      <c r="M1277" s="10"/>
      <c r="N1277" s="10"/>
      <c r="O1277" s="10"/>
      <c r="P1277" s="10"/>
      <c r="Q1277" s="10"/>
      <c r="R1277" s="10"/>
    </row>
    <row r="1278" spans="1:51" s="9" customFormat="1">
      <c r="A1278" s="20"/>
      <c r="B1278" s="2" t="s">
        <v>276</v>
      </c>
      <c r="C1278" s="56" t="s">
        <v>102</v>
      </c>
      <c r="D1278" s="29"/>
      <c r="E1278" s="30"/>
      <c r="F1278" s="30"/>
      <c r="G1278" s="23">
        <v>1</v>
      </c>
      <c r="H1278" s="1"/>
      <c r="I1278" s="24">
        <f t="shared" ref="I1278" si="121">G1278*H1278</f>
        <v>0</v>
      </c>
      <c r="J1278" s="31"/>
      <c r="K1278" s="10"/>
      <c r="L1278" s="10"/>
      <c r="M1278" s="10"/>
      <c r="N1278" s="10"/>
      <c r="O1278" s="10"/>
      <c r="P1278" s="10"/>
      <c r="Q1278" s="10"/>
      <c r="R1278" s="10"/>
    </row>
    <row r="1279" spans="1:51">
      <c r="A1279" s="4"/>
      <c r="B1279" s="2" t="s">
        <v>2</v>
      </c>
      <c r="C1279" s="4" t="s">
        <v>2</v>
      </c>
      <c r="D1279" s="15" t="s">
        <v>2</v>
      </c>
      <c r="E1279" s="16"/>
      <c r="F1279" s="16"/>
      <c r="G1279" s="7"/>
      <c r="H1279" s="8"/>
      <c r="I1279" s="8"/>
      <c r="J1279" s="10"/>
    </row>
    <row r="1280" spans="1:51">
      <c r="A1280" s="59"/>
      <c r="B1280" s="255" t="s">
        <v>1128</v>
      </c>
      <c r="C1280" s="59" t="s">
        <v>2</v>
      </c>
      <c r="D1280" s="107" t="s">
        <v>2</v>
      </c>
      <c r="E1280" s="256"/>
      <c r="F1280" s="256"/>
      <c r="G1280" s="64"/>
      <c r="H1280" s="65" t="s">
        <v>185</v>
      </c>
      <c r="I1280" s="66">
        <f>SUM(I1216:I1279)</f>
        <v>0</v>
      </c>
      <c r="J1280" s="10"/>
    </row>
    <row r="1281" spans="1:10">
      <c r="A1281" s="4"/>
      <c r="B1281" s="26"/>
      <c r="C1281" s="4"/>
      <c r="D1281" s="15"/>
      <c r="E1281" s="16"/>
      <c r="F1281" s="16"/>
      <c r="G1281" s="7"/>
      <c r="H1281" s="8"/>
      <c r="I1281" s="8"/>
      <c r="J1281" s="10"/>
    </row>
    <row r="1282" spans="1:10">
      <c r="A1282" s="4" t="s">
        <v>2</v>
      </c>
      <c r="B1282" s="26" t="s">
        <v>1188</v>
      </c>
      <c r="C1282" s="50" t="s">
        <v>2</v>
      </c>
      <c r="D1282" s="5" t="s">
        <v>2</v>
      </c>
      <c r="E1282" s="6"/>
      <c r="F1282" s="6"/>
      <c r="G1282" s="7"/>
      <c r="H1282" s="8"/>
      <c r="I1282" s="8"/>
      <c r="J1282" s="10"/>
    </row>
    <row r="1283" spans="1:10" ht="30.75" customHeight="1">
      <c r="A1283" s="4"/>
      <c r="B1283" s="470" t="s">
        <v>1051</v>
      </c>
      <c r="C1283" s="470"/>
      <c r="D1283" s="470"/>
      <c r="E1283" s="470"/>
      <c r="F1283" s="87"/>
      <c r="G1283" s="7"/>
      <c r="H1283" s="8"/>
      <c r="I1283" s="8"/>
      <c r="J1283" s="10"/>
    </row>
    <row r="1284" spans="1:10" ht="30" customHeight="1">
      <c r="A1284" s="4"/>
      <c r="B1284" s="470" t="s">
        <v>1189</v>
      </c>
      <c r="C1284" s="470"/>
      <c r="D1284" s="470"/>
      <c r="E1284" s="470"/>
      <c r="F1284" s="471"/>
      <c r="G1284" s="471"/>
      <c r="H1284" s="8"/>
      <c r="I1284" s="8"/>
      <c r="J1284" s="10"/>
    </row>
    <row r="1285" spans="1:10" ht="12.75" customHeight="1">
      <c r="A1285" s="4"/>
      <c r="B1285" s="380"/>
      <c r="C1285" s="380"/>
      <c r="D1285" s="381"/>
      <c r="E1285" s="381"/>
      <c r="F1285" s="382"/>
      <c r="G1285" s="7"/>
      <c r="H1285" s="8"/>
      <c r="I1285" s="8"/>
      <c r="J1285" s="10"/>
    </row>
    <row r="1286" spans="1:10" ht="12.75" customHeight="1">
      <c r="A1286" s="4"/>
      <c r="B1286" s="437" t="s">
        <v>1190</v>
      </c>
      <c r="C1286" s="438"/>
      <c r="E1286" s="16"/>
      <c r="F1286" s="16"/>
      <c r="G1286" s="7"/>
      <c r="H1286" s="8"/>
      <c r="I1286" s="8"/>
      <c r="J1286" s="10"/>
    </row>
    <row r="1287" spans="1:10">
      <c r="A1287" s="4"/>
      <c r="B1287" s="2" t="s">
        <v>1191</v>
      </c>
      <c r="C1287" s="28"/>
      <c r="D1287" s="383"/>
      <c r="E1287" s="30">
        <v>1</v>
      </c>
      <c r="F1287" s="30"/>
      <c r="G1287" s="23">
        <v>1</v>
      </c>
      <c r="H1287" s="1"/>
      <c r="I1287" s="24">
        <f>G1287*H1287</f>
        <v>0</v>
      </c>
      <c r="J1287" s="10"/>
    </row>
    <row r="1288" spans="1:10">
      <c r="A1288" s="4"/>
      <c r="B1288" s="2"/>
      <c r="C1288" s="27"/>
      <c r="E1288" s="16"/>
      <c r="F1288" s="16"/>
      <c r="G1288" s="7"/>
      <c r="H1288" s="8"/>
      <c r="I1288" s="8"/>
      <c r="J1288" s="10"/>
    </row>
    <row r="1289" spans="1:10" ht="15" customHeight="1">
      <c r="A1289" s="4"/>
      <c r="B1289" s="437" t="s">
        <v>1192</v>
      </c>
      <c r="C1289" s="438"/>
      <c r="E1289" s="16"/>
      <c r="F1289" s="16"/>
      <c r="G1289" s="7"/>
      <c r="H1289" s="8"/>
      <c r="I1289" s="8"/>
      <c r="J1289" s="10"/>
    </row>
    <row r="1290" spans="1:10">
      <c r="A1290" s="4"/>
      <c r="B1290" s="2" t="s">
        <v>1191</v>
      </c>
      <c r="C1290" s="28"/>
      <c r="D1290" s="383"/>
      <c r="E1290" s="30">
        <v>1</v>
      </c>
      <c r="F1290" s="30"/>
      <c r="G1290" s="23">
        <v>1</v>
      </c>
      <c r="H1290" s="1"/>
      <c r="I1290" s="24">
        <f>G1290*H1290</f>
        <v>0</v>
      </c>
      <c r="J1290" s="10"/>
    </row>
    <row r="1291" spans="1:10">
      <c r="A1291" s="4"/>
      <c r="B1291" s="2"/>
      <c r="C1291" s="27"/>
      <c r="E1291" s="16"/>
      <c r="F1291" s="16"/>
      <c r="G1291" s="7"/>
      <c r="H1291" s="8"/>
      <c r="I1291" s="8"/>
      <c r="J1291" s="10"/>
    </row>
    <row r="1292" spans="1:10" ht="15.75" customHeight="1">
      <c r="A1292" s="384"/>
      <c r="B1292" s="255" t="s">
        <v>1188</v>
      </c>
      <c r="C1292" s="384"/>
      <c r="D1292" s="385"/>
      <c r="E1292" s="386"/>
      <c r="F1292" s="386"/>
      <c r="G1292" s="387"/>
      <c r="H1292" s="65" t="s">
        <v>185</v>
      </c>
      <c r="I1292" s="388">
        <f>SUM(I1286:I1291)</f>
        <v>0</v>
      </c>
      <c r="J1292" s="10"/>
    </row>
    <row r="1293" spans="1:10">
      <c r="A1293" s="4"/>
      <c r="B1293" s="2"/>
      <c r="C1293" s="4"/>
      <c r="D1293" s="15"/>
      <c r="E1293" s="16"/>
      <c r="F1293" s="16"/>
      <c r="G1293" s="7"/>
      <c r="H1293" s="8"/>
      <c r="I1293" s="8"/>
      <c r="J1293" s="10"/>
    </row>
    <row r="1294" spans="1:10" ht="25.5">
      <c r="A1294" s="4" t="s">
        <v>2</v>
      </c>
      <c r="B1294" s="26" t="s">
        <v>1193</v>
      </c>
      <c r="C1294" s="50" t="s">
        <v>2</v>
      </c>
      <c r="D1294" s="5" t="s">
        <v>2</v>
      </c>
      <c r="E1294" s="6"/>
      <c r="F1294" s="6"/>
      <c r="G1294" s="7"/>
      <c r="H1294" s="8"/>
      <c r="I1294" s="8"/>
      <c r="J1294" s="10"/>
    </row>
    <row r="1295" spans="1:10" ht="28.5" customHeight="1">
      <c r="A1295" s="4"/>
      <c r="B1295" s="470" t="s">
        <v>1194</v>
      </c>
      <c r="C1295" s="470"/>
      <c r="D1295" s="470"/>
      <c r="E1295" s="470"/>
      <c r="F1295" s="470"/>
      <c r="G1295" s="7"/>
      <c r="H1295" s="8"/>
      <c r="I1295" s="8"/>
      <c r="J1295" s="10"/>
    </row>
    <row r="1296" spans="1:10" ht="15.75" customHeight="1">
      <c r="A1296" s="4"/>
      <c r="B1296" s="437" t="s">
        <v>1195</v>
      </c>
      <c r="C1296" s="438"/>
      <c r="E1296" s="16"/>
      <c r="F1296" s="16"/>
      <c r="G1296" s="7"/>
      <c r="H1296" s="8"/>
      <c r="I1296" s="8"/>
      <c r="J1296" s="10"/>
    </row>
    <row r="1297" spans="1:10" ht="13.5" customHeight="1">
      <c r="A1297" s="4"/>
      <c r="B1297" s="2" t="s">
        <v>1196</v>
      </c>
      <c r="C1297" s="28"/>
      <c r="D1297" s="383"/>
      <c r="E1297" s="30">
        <v>1</v>
      </c>
      <c r="F1297" s="30"/>
      <c r="G1297" s="23">
        <v>1</v>
      </c>
      <c r="H1297" s="1"/>
      <c r="I1297" s="24">
        <f>G1297*H1297</f>
        <v>0</v>
      </c>
      <c r="J1297" s="10"/>
    </row>
    <row r="1298" spans="1:10" ht="13.5" customHeight="1">
      <c r="A1298" s="4"/>
      <c r="B1298" s="2"/>
      <c r="C1298" s="27"/>
      <c r="E1298" s="16"/>
      <c r="F1298" s="16"/>
      <c r="G1298" s="7"/>
      <c r="H1298" s="8"/>
      <c r="I1298" s="8"/>
      <c r="J1298" s="10"/>
    </row>
    <row r="1299" spans="1:10" ht="15">
      <c r="A1299" s="4"/>
      <c r="B1299" s="437" t="s">
        <v>1197</v>
      </c>
      <c r="C1299" s="438"/>
      <c r="E1299" s="16"/>
      <c r="F1299" s="16"/>
      <c r="G1299" s="7"/>
      <c r="H1299" s="8"/>
      <c r="I1299" s="8"/>
      <c r="J1299" s="10"/>
    </row>
    <row r="1300" spans="1:10">
      <c r="A1300" s="4"/>
      <c r="B1300" s="2" t="s">
        <v>1198</v>
      </c>
      <c r="C1300" s="28"/>
      <c r="D1300" s="383"/>
      <c r="E1300" s="30">
        <v>1</v>
      </c>
      <c r="F1300" s="30"/>
      <c r="G1300" s="23">
        <v>1</v>
      </c>
      <c r="H1300" s="1"/>
      <c r="I1300" s="24">
        <f>G1300*H1300</f>
        <v>0</v>
      </c>
      <c r="J1300" s="10"/>
    </row>
    <row r="1301" spans="1:10">
      <c r="A1301" s="4"/>
      <c r="B1301" s="2"/>
      <c r="J1301" s="10"/>
    </row>
    <row r="1302" spans="1:10" ht="15">
      <c r="A1302" s="4"/>
      <c r="B1302" s="454" t="s">
        <v>1199</v>
      </c>
      <c r="C1302" s="468"/>
      <c r="J1302" s="10"/>
    </row>
    <row r="1303" spans="1:10">
      <c r="A1303" s="4"/>
      <c r="B1303" s="2" t="s">
        <v>1200</v>
      </c>
      <c r="C1303" s="389"/>
      <c r="D1303" s="383"/>
      <c r="E1303" s="390">
        <v>1</v>
      </c>
      <c r="F1303" s="390"/>
      <c r="G1303" s="23">
        <v>1</v>
      </c>
      <c r="H1303" s="1"/>
      <c r="I1303" s="24">
        <f>G1303*H1303</f>
        <v>0</v>
      </c>
      <c r="J1303" s="10"/>
    </row>
    <row r="1304" spans="1:10">
      <c r="B1304" s="2"/>
      <c r="J1304" s="10"/>
    </row>
    <row r="1305" spans="1:10" ht="30" customHeight="1">
      <c r="A1305" s="384"/>
      <c r="B1305" s="255" t="s">
        <v>1193</v>
      </c>
      <c r="C1305" s="384"/>
      <c r="D1305" s="385"/>
      <c r="E1305" s="386"/>
      <c r="F1305" s="386"/>
      <c r="G1305" s="387"/>
      <c r="H1305" s="65" t="s">
        <v>185</v>
      </c>
      <c r="I1305" s="388">
        <f>SUM(I1297:I1304)</f>
        <v>0</v>
      </c>
      <c r="J1305" s="10"/>
    </row>
    <row r="1306" spans="1:10">
      <c r="A1306" s="391"/>
      <c r="B1306" s="392"/>
      <c r="J1306" s="10"/>
    </row>
    <row r="1307" spans="1:10" ht="17.25" customHeight="1">
      <c r="B1307" s="26" t="s">
        <v>1201</v>
      </c>
      <c r="J1307" s="10"/>
    </row>
    <row r="1308" spans="1:10" ht="60.75" customHeight="1">
      <c r="A1308" s="4"/>
      <c r="B1308" s="393" t="s">
        <v>1202</v>
      </c>
      <c r="C1308" s="389"/>
      <c r="D1308" s="383"/>
      <c r="E1308" s="390"/>
      <c r="F1308" s="390" t="s">
        <v>155</v>
      </c>
      <c r="G1308" s="394">
        <v>2000</v>
      </c>
      <c r="H1308" s="1"/>
      <c r="I1308" s="24">
        <f t="shared" ref="I1308" si="122">G1308*H1308</f>
        <v>0</v>
      </c>
      <c r="J1308" s="31"/>
    </row>
    <row r="1309" spans="1:10" ht="15">
      <c r="A1309" s="395"/>
      <c r="B1309" s="396"/>
      <c r="C1309" s="32" t="s">
        <v>1203</v>
      </c>
      <c r="H1309" s="397"/>
      <c r="J1309" s="10"/>
    </row>
    <row r="1310" spans="1:10">
      <c r="A1310" s="59"/>
      <c r="B1310" s="255" t="s">
        <v>1201</v>
      </c>
      <c r="C1310" s="398"/>
      <c r="D1310" s="399"/>
      <c r="E1310" s="400"/>
      <c r="F1310" s="400"/>
      <c r="G1310" s="387"/>
      <c r="H1310" s="65" t="s">
        <v>185</v>
      </c>
      <c r="I1310" s="388">
        <f>SUM(I1308:I1309)</f>
        <v>0</v>
      </c>
      <c r="J1310" s="10"/>
    </row>
    <row r="1311" spans="1:10" ht="15">
      <c r="B1311" s="2"/>
      <c r="H1311" s="397"/>
      <c r="J1311" s="10"/>
    </row>
    <row r="1312" spans="1:10" ht="15">
      <c r="B1312" s="2" t="str">
        <f t="shared" ref="B1312" si="123">TRIM(I1311)</f>
        <v/>
      </c>
      <c r="H1312" s="397"/>
      <c r="J1312" s="10"/>
    </row>
    <row r="1313" spans="1:10" ht="15">
      <c r="B1313" s="2"/>
      <c r="H1313" s="397"/>
      <c r="J1313" s="10"/>
    </row>
    <row r="1314" spans="1:10" ht="15">
      <c r="B1314" s="2" t="str">
        <f>TRIM(I1312)</f>
        <v/>
      </c>
      <c r="H1314" s="397"/>
      <c r="J1314" s="10"/>
    </row>
    <row r="1315" spans="1:10" ht="15">
      <c r="A1315" s="401" t="s">
        <v>1204</v>
      </c>
      <c r="B1315" s="402"/>
      <c r="C1315" s="402"/>
      <c r="D1315" s="403"/>
      <c r="E1315" s="404"/>
      <c r="F1315" s="404"/>
      <c r="G1315" s="405"/>
      <c r="H1315" s="406"/>
      <c r="I1315" s="406" t="s">
        <v>1205</v>
      </c>
      <c r="J1315" s="10"/>
    </row>
    <row r="1316" spans="1:10" ht="15">
      <c r="A1316" s="407" t="str">
        <f>B194</f>
        <v>1  ZEMELJSKA DELA IN TEMELJENJE</v>
      </c>
      <c r="B1316" s="408"/>
      <c r="C1316" s="408"/>
      <c r="D1316" s="409"/>
      <c r="E1316" s="410"/>
      <c r="F1316" s="410"/>
      <c r="G1316" s="411"/>
      <c r="H1316" s="412"/>
      <c r="I1316" s="412">
        <f>I194</f>
        <v>0</v>
      </c>
      <c r="J1316" s="413"/>
    </row>
    <row r="1317" spans="1:10" ht="15">
      <c r="A1317" s="414" t="str">
        <f>B297</f>
        <v>2  SPODNJE NOSILNE PLASTI</v>
      </c>
      <c r="B1317" s="415"/>
      <c r="C1317" s="415"/>
      <c r="D1317" s="416"/>
      <c r="E1317" s="417"/>
      <c r="F1317" s="417"/>
      <c r="G1317" s="418"/>
      <c r="H1317" s="419"/>
      <c r="I1317" s="419">
        <f>I297</f>
        <v>0</v>
      </c>
      <c r="J1317" s="413"/>
    </row>
    <row r="1318" spans="1:10" ht="15">
      <c r="A1318" s="414" t="str">
        <f>B616</f>
        <v>3  BITUMINIZIRANE ZMESI</v>
      </c>
      <c r="B1318" s="415"/>
      <c r="C1318" s="415"/>
      <c r="D1318" s="416"/>
      <c r="E1318" s="417"/>
      <c r="F1318" s="417"/>
      <c r="G1318" s="418"/>
      <c r="H1318" s="419"/>
      <c r="I1318" s="419" t="e">
        <f>I616</f>
        <v>#VALUE!</v>
      </c>
      <c r="J1318" s="413"/>
    </row>
    <row r="1319" spans="1:10" ht="15">
      <c r="A1319" s="414" t="str">
        <f>B636</f>
        <v>4 VOZNE POVRŠINE</v>
      </c>
      <c r="B1319" s="415"/>
      <c r="C1319" s="415"/>
      <c r="D1319" s="416"/>
      <c r="E1319" s="417"/>
      <c r="F1319" s="417"/>
      <c r="G1319" s="418"/>
      <c r="H1319" s="419"/>
      <c r="I1319" s="419">
        <f>I636</f>
        <v>0</v>
      </c>
      <c r="J1319" s="413"/>
    </row>
    <row r="1320" spans="1:10" ht="15">
      <c r="A1320" s="414" t="str">
        <f>B768</f>
        <v>5 HIDROIZOLACIJE</v>
      </c>
      <c r="B1320" s="415"/>
      <c r="C1320" s="415"/>
      <c r="D1320" s="416"/>
      <c r="E1320" s="417"/>
      <c r="F1320" s="417"/>
      <c r="G1320" s="418"/>
      <c r="H1320" s="419"/>
      <c r="I1320" s="419">
        <f>I768</f>
        <v>0</v>
      </c>
      <c r="J1320" s="413"/>
    </row>
    <row r="1321" spans="1:10" ht="15">
      <c r="A1321" s="414" t="str">
        <f>B854</f>
        <v>6  CEMENTNI BETON</v>
      </c>
      <c r="B1321" s="415"/>
      <c r="C1321" s="415"/>
      <c r="D1321" s="416"/>
      <c r="E1321" s="417"/>
      <c r="F1321" s="417"/>
      <c r="G1321" s="418"/>
      <c r="H1321" s="419"/>
      <c r="I1321" s="419">
        <f>I854</f>
        <v>0</v>
      </c>
      <c r="J1321" s="413"/>
    </row>
    <row r="1322" spans="1:10" ht="15">
      <c r="A1322" s="414" t="str">
        <f>B981</f>
        <v>7  JEKLA ZA ARMIRANJE, PREDNAPENJANJE IN KONSTRUKCIJE TER JEKLENI PODPORNI ELEMENTI (PREDOR) SKUPAJ</v>
      </c>
      <c r="B1322" s="415"/>
      <c r="C1322" s="415"/>
      <c r="D1322" s="416"/>
      <c r="E1322" s="417"/>
      <c r="F1322" s="417"/>
      <c r="G1322" s="418"/>
      <c r="H1322" s="419"/>
      <c r="I1322" s="419">
        <f>I981</f>
        <v>0</v>
      </c>
      <c r="J1322" s="413"/>
    </row>
    <row r="1323" spans="1:10" ht="15">
      <c r="A1323" s="414" t="str">
        <f>B1064</f>
        <v>8  SIDRA</v>
      </c>
      <c r="B1323" s="415"/>
      <c r="C1323" s="415"/>
      <c r="D1323" s="416"/>
      <c r="E1323" s="417"/>
      <c r="F1323" s="417"/>
      <c r="G1323" s="418"/>
      <c r="H1323" s="419"/>
      <c r="I1323" s="419">
        <f>I1064</f>
        <v>0</v>
      </c>
      <c r="J1323" s="413"/>
    </row>
    <row r="1324" spans="1:10" ht="15">
      <c r="A1324" s="414" t="str">
        <f>B1072</f>
        <v>9  NEDESTRUKTIVNE PREISKAVE BETONSKIH POVRŠIN</v>
      </c>
      <c r="B1324" s="415"/>
      <c r="C1324" s="415"/>
      <c r="D1324" s="416"/>
      <c r="E1324" s="417"/>
      <c r="F1324" s="417"/>
      <c r="G1324" s="418"/>
      <c r="H1324" s="419"/>
      <c r="I1324" s="419">
        <f>I1072</f>
        <v>0</v>
      </c>
      <c r="J1324" s="413"/>
    </row>
    <row r="1325" spans="1:10" ht="15">
      <c r="A1325" s="414" t="str">
        <f>B1131</f>
        <v>10  OPREMA OBJEKTOV</v>
      </c>
      <c r="B1325" s="415"/>
      <c r="C1325" s="415"/>
      <c r="D1325" s="416"/>
      <c r="E1325" s="417"/>
      <c r="F1325" s="417"/>
      <c r="G1325" s="418"/>
      <c r="H1325" s="419"/>
      <c r="I1325" s="419">
        <f>I1131</f>
        <v>0</v>
      </c>
      <c r="J1325" s="413"/>
    </row>
    <row r="1326" spans="1:10" ht="15">
      <c r="A1326" s="414" t="str">
        <f>B1163</f>
        <v>11  OPREMA TRASE</v>
      </c>
      <c r="B1326" s="415"/>
      <c r="C1326" s="415"/>
      <c r="D1326" s="416"/>
      <c r="E1326" s="417"/>
      <c r="F1326" s="417"/>
      <c r="G1326" s="418"/>
      <c r="H1326" s="419"/>
      <c r="I1326" s="419">
        <f>I1163</f>
        <v>0</v>
      </c>
      <c r="J1326" s="413"/>
    </row>
    <row r="1327" spans="1:10" ht="15">
      <c r="A1327" s="414" t="str">
        <f>B1211</f>
        <v>12  PROMETNA OPREMA</v>
      </c>
      <c r="B1327" s="415"/>
      <c r="C1327" s="415"/>
      <c r="D1327" s="416"/>
      <c r="E1327" s="417"/>
      <c r="F1327" s="417"/>
      <c r="G1327" s="418"/>
      <c r="H1327" s="419"/>
      <c r="I1327" s="419">
        <f>I1211</f>
        <v>0</v>
      </c>
      <c r="J1327" s="413"/>
    </row>
    <row r="1328" spans="1:10" ht="15">
      <c r="A1328" s="414" t="str">
        <f>B1280</f>
        <v>13  SANACIJSKA DELA</v>
      </c>
      <c r="B1328" s="415"/>
      <c r="C1328" s="415"/>
      <c r="D1328" s="416"/>
      <c r="E1328" s="417"/>
      <c r="F1328" s="417"/>
      <c r="G1328" s="418"/>
      <c r="H1328" s="419"/>
      <c r="I1328" s="419">
        <f>I1280</f>
        <v>0</v>
      </c>
      <c r="J1328" s="413"/>
    </row>
    <row r="1329" spans="1:11" ht="15">
      <c r="A1329" s="414" t="str">
        <f>B1292</f>
        <v>14  NIČELNI PREGLEDI</v>
      </c>
      <c r="B1329" s="415"/>
      <c r="C1329" s="415"/>
      <c r="D1329" s="416"/>
      <c r="E1329" s="417"/>
      <c r="F1329" s="417"/>
      <c r="G1329" s="418"/>
      <c r="H1329" s="419"/>
      <c r="I1329" s="419">
        <f>I1292</f>
        <v>0</v>
      </c>
      <c r="J1329" s="413"/>
    </row>
    <row r="1330" spans="1:11" ht="15">
      <c r="A1330" s="414" t="str">
        <f>B1305</f>
        <v>15  KONČNA POROČILA Z OCENO KAKOVOSTI IZVEDENIH DEL</v>
      </c>
      <c r="B1330" s="415"/>
      <c r="C1330" s="415"/>
      <c r="D1330" s="416"/>
      <c r="E1330" s="417"/>
      <c r="F1330" s="417"/>
      <c r="G1330" s="418"/>
      <c r="H1330" s="419"/>
      <c r="I1330" s="419">
        <f>I1305</f>
        <v>0</v>
      </c>
      <c r="J1330" s="413"/>
    </row>
    <row r="1331" spans="1:11" ht="15">
      <c r="A1331" s="420" t="str">
        <f>B1310</f>
        <v>16  KOORDINACIJE idr.</v>
      </c>
      <c r="B1331" s="421"/>
      <c r="C1331" s="421"/>
      <c r="D1331" s="422"/>
      <c r="E1331" s="423"/>
      <c r="F1331" s="423"/>
      <c r="G1331" s="424"/>
      <c r="H1331" s="425"/>
      <c r="I1331" s="419">
        <f>I1310</f>
        <v>0</v>
      </c>
      <c r="J1331" s="413"/>
    </row>
    <row r="1332" spans="1:11" ht="15">
      <c r="A1332" s="426"/>
      <c r="B1332" s="426"/>
      <c r="C1332" s="427"/>
      <c r="D1332" s="428"/>
      <c r="E1332" s="429"/>
      <c r="F1332" s="429"/>
      <c r="G1332" s="430" t="s">
        <v>185</v>
      </c>
      <c r="H1332" s="412"/>
      <c r="I1332" s="412" t="e">
        <f>SUM(I1316:I1331)</f>
        <v>#VALUE!</v>
      </c>
      <c r="J1332" s="431"/>
      <c r="K1332" s="432"/>
    </row>
    <row r="1333" spans="1:11" ht="15">
      <c r="A1333" s="427"/>
      <c r="B1333" s="427"/>
      <c r="C1333" s="427"/>
      <c r="D1333" s="428"/>
      <c r="E1333" s="429"/>
      <c r="F1333" s="429"/>
      <c r="G1333" s="430" t="s">
        <v>1206</v>
      </c>
      <c r="H1333" s="419"/>
      <c r="I1333" s="419" t="e">
        <f>I1332*0.22</f>
        <v>#VALUE!</v>
      </c>
      <c r="J1333" s="10"/>
    </row>
    <row r="1334" spans="1:11" ht="15">
      <c r="A1334" s="427"/>
      <c r="B1334" s="427"/>
      <c r="C1334" s="427"/>
      <c r="D1334" s="428"/>
      <c r="E1334" s="429"/>
      <c r="F1334" s="429"/>
      <c r="G1334" s="430" t="s">
        <v>1207</v>
      </c>
      <c r="H1334" s="425"/>
      <c r="I1334" s="425" t="e">
        <f>I1332+I1333</f>
        <v>#VALUE!</v>
      </c>
      <c r="J1334" s="10"/>
    </row>
    <row r="1338" spans="1:11">
      <c r="J1338" s="55"/>
    </row>
  </sheetData>
  <sheetProtection algorithmName="SHA-512" hashValue="sxSMoZQ+sDFvcgFrwN2i8ID4Pv2Fif1tL8SOoPh+Y19UqR25aJrfGaZm42hKFhqG6NRYM9KRJhZQmMWHfWOxnw==" saltValue="wjDmVb5atcLIFd62os219Q==" spinCount="100000" sheet="1" selectLockedCells="1"/>
  <mergeCells count="44">
    <mergeCell ref="B968:F968"/>
    <mergeCell ref="C1153:F1153"/>
    <mergeCell ref="B1060:F1060"/>
    <mergeCell ref="C1049:F1049"/>
    <mergeCell ref="C1050:F1050"/>
    <mergeCell ref="C1048:F1048"/>
    <mergeCell ref="B1302:C1302"/>
    <mergeCell ref="E1009:F1009"/>
    <mergeCell ref="B1299:C1299"/>
    <mergeCell ref="B1295:F1295"/>
    <mergeCell ref="B1296:C1296"/>
    <mergeCell ref="B1283:E1283"/>
    <mergeCell ref="B1284:E1284"/>
    <mergeCell ref="F1284:G1284"/>
    <mergeCell ref="B1286:C1286"/>
    <mergeCell ref="B1289:C1289"/>
    <mergeCell ref="B1031:F1031"/>
    <mergeCell ref="C1010:F1010"/>
    <mergeCell ref="C1011:F1011"/>
    <mergeCell ref="A5:I5"/>
    <mergeCell ref="A6:I6"/>
    <mergeCell ref="D12:E12"/>
    <mergeCell ref="F12:G12"/>
    <mergeCell ref="H12:I12"/>
    <mergeCell ref="B8:I8"/>
    <mergeCell ref="B284:E284"/>
    <mergeCell ref="A10:I11"/>
    <mergeCell ref="B267:E267"/>
    <mergeCell ref="B271:E271"/>
    <mergeCell ref="B280:E280"/>
    <mergeCell ref="B107:C107"/>
    <mergeCell ref="B96:C96"/>
    <mergeCell ref="B244:D244"/>
    <mergeCell ref="B264:D264"/>
    <mergeCell ref="B933:F933"/>
    <mergeCell ref="C924:F924"/>
    <mergeCell ref="C434:F434"/>
    <mergeCell ref="B620:C620"/>
    <mergeCell ref="C691:F691"/>
    <mergeCell ref="D640:F640"/>
    <mergeCell ref="C888:D888"/>
    <mergeCell ref="C718:C721"/>
    <mergeCell ref="B859:C859"/>
    <mergeCell ref="D787:F787"/>
  </mergeCells>
  <conditionalFormatting sqref="E1213:E1215 E1245:E1247 E1250:E1251">
    <cfRule type="cellIs" dxfId="5" priority="34" stopIfTrue="1" operator="notEqual">
      <formula>"    XXXXXX"</formula>
    </cfRule>
  </conditionalFormatting>
  <conditionalFormatting sqref="E1221 E1235:E1236">
    <cfRule type="cellIs" dxfId="4" priority="32" stopIfTrue="1" operator="notEqual">
      <formula>"    XXXXXX"</formula>
    </cfRule>
  </conditionalFormatting>
  <conditionalFormatting sqref="E1229:E1230">
    <cfRule type="cellIs" dxfId="3" priority="31" stopIfTrue="1" operator="notEqual">
      <formula>"    XXXXXX"</formula>
    </cfRule>
  </conditionalFormatting>
  <conditionalFormatting sqref="E1258:E1264 E1276 E1279:E1281 E1293">
    <cfRule type="cellIs" dxfId="2" priority="30" stopIfTrue="1" operator="notEqual">
      <formula>"    XXXXXX"</formula>
    </cfRule>
  </conditionalFormatting>
  <conditionalFormatting sqref="F1213:G1214 F1215">
    <cfRule type="cellIs" dxfId="1" priority="33" stopIfTrue="1" operator="notEqual">
      <formula>"     xxxxxx"</formula>
    </cfRule>
  </conditionalFormatting>
  <conditionalFormatting sqref="H1213:I1215">
    <cfRule type="cellIs" dxfId="0" priority="28" stopIfTrue="1" operator="notEqual">
      <formula>"    XXXXXX"</formula>
    </cfRule>
  </conditionalFormatting>
  <dataValidations count="1">
    <dataValidation type="custom" allowBlank="1" showInputMessage="1" showErrorMessage="1" errorTitle="Preverite vnos!" error="Vrednost cena/EM je potrebno vnesti na dve decimalni mesti!" sqref="H1269:H1275 H55:H56 H30 H26:H28 H18:H22 H1189:H1193 H97:H98 H111:H112 H103 H114 H120:H122 H108:H109 H60:H66 H1308 H33:H40 H128:H130 H185:H187 H192 H621:H623 H1303 H214:H215 H952:H958 H236:H240 H1287:H1288 H1278 H865 H411 H285:H289 H375 H316:H324 H165:H166 H345:H346 H488:H491 H377:H379 H382:H383 H386:H389 H398:H403 H405 H363:H368 H418:H419 H422:H430 H413:H416 H448 H459:H461 H456 H493:H494 H408 H1290:H1291 H100:H101 H201:H204 H555:H556 H614 H698:H700 H648 H660:H664 H680 H207:H212 H685:H686 H642:H644 H628:H633 H702:H706 H450:H453 H692:H696 H667:H673 H435:H439 H471:H478 H792 H797:H801 H815:H822 H825:H827 H829 H841:H845 H1062 H860:H863 H852 H879 H883:H885 H887 H890 H893:H894 H897:H898 H901:H903 H906:H907 H910:H915 H919:H923 H971:H973 H979 H961:H966 H926:H931 H232:H233 H760:H763 H1136 H1124:H1126 H990 H1034 H986 H548:H551 H1040:H1044 H1068:H1071 H1077:H1079 H1083:H1084 H1087:H1090 H1107:H1109 H1112:H1113 H1117 H1138:H1142 H1147:H1149 H1156:H1157 H486 H497:H505 H1300 H1160:H1161 H1176:H1177 H1179 H1184:H1185 H1196:H1200 H1203:H1205 H1297:H1298 H1021:H1027 H219:H227 H242 H265 H272:H275 H277 H281:H282 H295 H308 H310 H337:H339 H342:H343 H719:H721 H726:H732 H742:H745 H748:H756 H766 H784 H787 H790 H804:H806 H810:H812 H831 H834:H839 H873:H875 H936:H938 H942:H949 H976 H1208:H1209 H1216:H1219 H1222:H1228 H1231:H1234 H1237:H1242 H1248:H1249 H1265:H1266 H329:H332" xr:uid="{9AD2C721-FAE6-4FFB-9900-EC64ED0A2BAE}">
      <formula1>H18=ROUND(H18,2)</formula1>
    </dataValidation>
  </dataValidations>
  <pageMargins left="0.74803149606299213" right="0.47244094488188981" top="0.55118110236220474" bottom="0.55118110236220474" header="0.31496062992125984" footer="0.31496062992125984"/>
  <pageSetup paperSize="9" scale="60" fitToHeight="2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F06480419B2D34DA533287EA6125EBE" ma:contentTypeVersion="3" ma:contentTypeDescription="Ustvari nov dokument." ma:contentTypeScope="" ma:versionID="f4eaf8f1efddfd245527f7101c6e6904">
  <xsd:schema xmlns:xsd="http://www.w3.org/2001/XMLSchema" xmlns:xs="http://www.w3.org/2001/XMLSchema" xmlns:p="http://schemas.microsoft.com/office/2006/metadata/properties" xmlns:ns2="85abfde3-28a4-4885-83db-080704960057" targetNamespace="http://schemas.microsoft.com/office/2006/metadata/properties" ma:root="true" ma:fieldsID="30c4810313b91be3bd4ae704f114eb3e" ns2:_="">
    <xsd:import namespace="85abfde3-28a4-4885-83db-08070496005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abfde3-28a4-4885-83db-0807049600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20465-CE4F-47F2-95F8-A8064234B02A}">
  <ds:schemaRef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 ds:uri="http://schemas.microsoft.com/office/2006/documentManagement/types"/>
    <ds:schemaRef ds:uri="85abfde3-28a4-4885-83db-080704960057"/>
    <ds:schemaRef ds:uri="http://purl.org/dc/terms/"/>
  </ds:schemaRefs>
</ds:datastoreItem>
</file>

<file path=customXml/itemProps2.xml><?xml version="1.0" encoding="utf-8"?>
<ds:datastoreItem xmlns:ds="http://schemas.openxmlformats.org/officeDocument/2006/customXml" ds:itemID="{0BAC7AA3-0B39-4AEC-AB0B-E6A3F15B7F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abfde3-28a4-4885-83db-0807049600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9FF9A7-8646-4EAA-9982-5AD024B33E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Sanacija Z cev</vt:lpstr>
      <vt:lpstr>'Sanacija Z cev'!Področje_tiskanja</vt:lpstr>
      <vt:lpstr>'Sanacija Z cev'!Tiskanje_naslovov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Gersak</dc:creator>
  <cp:keywords/>
  <dc:description/>
  <cp:lastModifiedBy>KAVAŠ Andraž</cp:lastModifiedBy>
  <cp:revision/>
  <dcterms:created xsi:type="dcterms:W3CDTF">2016-07-11T10:24:04Z</dcterms:created>
  <dcterms:modified xsi:type="dcterms:W3CDTF">2026-04-23T09:03:03Z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0x0101003F06480419B2D34DA533287EA6125EBE</vt:lpwstr>
  </property>
</Properties>
</file>